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R:\SPEKTER\PODROČJA\KOLEGIJ\RESNICA\Objava\Popisi - popravek 19. 11. 2025\"/>
    </mc:Choice>
  </mc:AlternateContent>
  <xr:revisionPtr revIDLastSave="0" documentId="13_ncr:1_{540240DE-5E72-47D4-9153-B834415A8DD0}" xr6:coauthVersionLast="47" xr6:coauthVersionMax="47" xr10:uidLastSave="{00000000-0000-0000-0000-000000000000}"/>
  <bookViews>
    <workbookView xWindow="-120" yWindow="-120" windowWidth="29040" windowHeight="15720" tabRatio="908" xr2:uid="{FA53F8B2-93BF-47F6-A3CD-6199BE602E43}"/>
  </bookViews>
  <sheets>
    <sheet name="REKAPITULACIJA" sheetId="33" r:id="rId1"/>
    <sheet name="SPLOŠNE OPOMBE GOI" sheetId="34" r:id="rId2"/>
    <sheet name="PRIPRAVLJALNA IN ZAKLJUČNA DELA" sheetId="35" r:id="rId3"/>
    <sheet name="Rušitev Ulica prvoborcev 39" sheetId="36" r:id="rId4"/>
    <sheet name="VAROVANJE GRADBENE JAME" sheetId="37" r:id="rId5"/>
    <sheet name="ZEMELJSKA DELA" sheetId="38" r:id="rId6"/>
    <sheet name="AB DELA" sheetId="39" r:id="rId7"/>
    <sheet name="TESARSKA DELA" sheetId="40" r:id="rId8"/>
    <sheet name="ZIDARSKA DELA" sheetId="41" r:id="rId9"/>
    <sheet name="TALNI SLOJI TLAKOV" sheetId="42" r:id="rId10"/>
    <sheet name="KROVSKO KLEPARSKA DELA" sheetId="8" r:id="rId11"/>
    <sheet name="FASADERSKA DELA" sheetId="9" r:id="rId12"/>
    <sheet name="KLJUČAVNIČARSKA DELA" sheetId="20" r:id="rId13"/>
    <sheet name="STAVBNO POHIŠTVO" sheetId="15" r:id="rId14"/>
    <sheet name="ALU DELA" sheetId="26" r:id="rId15"/>
    <sheet name="KOVINSKA DELA" sheetId="28" r:id="rId16"/>
    <sheet name="MIZARSKA DELA" sheetId="16" r:id="rId17"/>
    <sheet name="GARAŽNA VRATA" sheetId="29" r:id="rId18"/>
    <sheet name="MK DELA" sheetId="19" r:id="rId19"/>
    <sheet name="BALKON-LOŽA" sheetId="18" r:id="rId20"/>
    <sheet name="TLAKARSKA DELA" sheetId="10" r:id="rId21"/>
    <sheet name="KERAMIČARSKA DELA" sheetId="11" r:id="rId22"/>
    <sheet name="SLIKOPLESKARSKA DELA" sheetId="12" r:id="rId23"/>
    <sheet name="OKENSKE POLICE" sheetId="25" r:id="rId24"/>
    <sheet name="SENČILA" sheetId="17" r:id="rId25"/>
    <sheet name="PODTLAČNO" sheetId="30" r:id="rId26"/>
    <sheet name="DVIGALO" sheetId="23" r:id="rId27"/>
    <sheet name="OPREMA ZA OZNAČEVANJE" sheetId="22" r:id="rId28"/>
  </sheets>
  <definedNames>
    <definedName name="_xlnm.Print_Area" localSheetId="6">'AB DELA'!$A$1:$F$389</definedName>
    <definedName name="_xlnm.Print_Area" localSheetId="14">'ALU DELA'!$A$1:$F$61</definedName>
    <definedName name="_xlnm.Print_Area" localSheetId="19">'BALKON-LOŽA'!$A$1:$F$139</definedName>
    <definedName name="_xlnm.Print_Area" localSheetId="11">'FASADERSKA DELA'!$A$1:$F$89</definedName>
    <definedName name="_xlnm.Print_Area" localSheetId="17">'GARAŽNA VRATA'!$A$1:$F$23</definedName>
    <definedName name="_xlnm.Print_Area" localSheetId="21">'KERAMIČARSKA DELA'!$A$1:$F$293</definedName>
    <definedName name="_xlnm.Print_Area" localSheetId="12">'KLJUČAVNIČARSKA DELA'!$A$1:$F$92</definedName>
    <definedName name="_xlnm.Print_Area" localSheetId="15">'KOVINSKA DELA'!$A$1:$F$271</definedName>
    <definedName name="_xlnm.Print_Area" localSheetId="10">'KROVSKO KLEPARSKA DELA'!$A$1:$F$122</definedName>
    <definedName name="_xlnm.Print_Area" localSheetId="16">'MIZARSKA DELA'!$A$1:$F$329</definedName>
    <definedName name="_xlnm.Print_Area" localSheetId="18">'MK DELA'!$A$1:$F$138</definedName>
    <definedName name="_xlnm.Print_Area" localSheetId="23">'OKENSKE POLICE'!$A$1:$F$44</definedName>
    <definedName name="_xlnm.Print_Area" localSheetId="27">'OPREMA ZA OZNAČEVANJE'!$A$1:$F$28</definedName>
    <definedName name="_xlnm.Print_Area" localSheetId="25">PODTLAČNO!$A$1:$F$70</definedName>
    <definedName name="_xlnm.Print_Area" localSheetId="2">'PRIPRAVLJALNA IN ZAKLJUČNA DELA'!$A$1:$F$49</definedName>
    <definedName name="_xlnm.Print_Area" localSheetId="0">REKAPITULACIJA!$A$1:$I$91</definedName>
    <definedName name="_xlnm.Print_Area" localSheetId="3">'Rušitev Ulica prvoborcev 39'!$A$1:$F$50</definedName>
    <definedName name="_xlnm.Print_Area" localSheetId="24">SENČILA!$A$1:$F$28</definedName>
    <definedName name="_xlnm.Print_Area" localSheetId="22">'SLIKOPLESKARSKA DELA'!$A$1:$F$34</definedName>
    <definedName name="_xlnm.Print_Area" localSheetId="13">'STAVBNO POHIŠTVO'!$A$1:$F$283</definedName>
    <definedName name="_xlnm.Print_Area" localSheetId="9">'TALNI SLOJI TLAKOV'!$A$1:$F$401</definedName>
    <definedName name="_xlnm.Print_Area" localSheetId="7">'TESARSKA DELA'!$A$1:$F$132</definedName>
    <definedName name="_xlnm.Print_Area" localSheetId="20">'TLAKARSKA DELA'!$A$1:$F$270</definedName>
    <definedName name="_xlnm.Print_Area" localSheetId="5">'ZEMELJSKA DELA'!$A$1:$F$34</definedName>
    <definedName name="_xlnm.Print_Area" localSheetId="8">'ZIDARSKA DELA'!$A$1:$F$92</definedName>
    <definedName name="_xlnm.Print_Titles" localSheetId="3">'Rušitev Ulica prvoborcev 39'!$5:$12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387" i="39" l="1"/>
  <c r="F385" i="39"/>
  <c r="F27" i="35" l="1"/>
  <c r="F26" i="35"/>
  <c r="F25" i="35"/>
  <c r="F24" i="35"/>
  <c r="F23" i="35"/>
  <c r="F22" i="35"/>
  <c r="F21" i="35"/>
  <c r="F20" i="35"/>
  <c r="F18" i="22"/>
  <c r="F28" i="22" s="1"/>
  <c r="I89" i="33" s="1"/>
  <c r="I91" i="33" s="1"/>
  <c r="I16" i="33" s="1"/>
  <c r="F17" i="22"/>
  <c r="F175" i="28"/>
  <c r="F200" i="28"/>
  <c r="I81" i="33"/>
  <c r="I77" i="33"/>
  <c r="I73" i="33"/>
  <c r="I57" i="33"/>
  <c r="F399" i="42"/>
  <c r="F397" i="42"/>
  <c r="F395" i="42"/>
  <c r="F393" i="42"/>
  <c r="F391" i="42"/>
  <c r="F389" i="42"/>
  <c r="F385" i="42"/>
  <c r="F383" i="42"/>
  <c r="D380" i="42"/>
  <c r="F380" i="42"/>
  <c r="D379" i="42"/>
  <c r="F379" i="42"/>
  <c r="D377" i="42"/>
  <c r="D381" i="42"/>
  <c r="F381" i="42"/>
  <c r="D375" i="42"/>
  <c r="D360" i="42"/>
  <c r="D362" i="42"/>
  <c r="D322" i="42"/>
  <c r="D324" i="42"/>
  <c r="D316" i="42"/>
  <c r="F316" i="42"/>
  <c r="D315" i="42"/>
  <c r="F315" i="42"/>
  <c r="F314" i="42"/>
  <c r="D314" i="42"/>
  <c r="D312" i="42"/>
  <c r="D310" i="42"/>
  <c r="D295" i="42"/>
  <c r="D297" i="42"/>
  <c r="D257" i="42"/>
  <c r="D259" i="42"/>
  <c r="D251" i="42"/>
  <c r="F251" i="42"/>
  <c r="F250" i="42"/>
  <c r="D250" i="42"/>
  <c r="F249" i="42"/>
  <c r="D249" i="42"/>
  <c r="D247" i="42"/>
  <c r="D245" i="42"/>
  <c r="D235" i="42"/>
  <c r="F235" i="42"/>
  <c r="D234" i="42"/>
  <c r="F234" i="42"/>
  <c r="D232" i="42"/>
  <c r="D236" i="42"/>
  <c r="F236" i="42"/>
  <c r="D230" i="42"/>
  <c r="D192" i="42"/>
  <c r="D194" i="42"/>
  <c r="D180" i="42"/>
  <c r="D182" i="42"/>
  <c r="D171" i="42"/>
  <c r="F171" i="42"/>
  <c r="D170" i="42"/>
  <c r="F170" i="42"/>
  <c r="F169" i="42"/>
  <c r="D169" i="42"/>
  <c r="D167" i="42"/>
  <c r="D165" i="42"/>
  <c r="D131" i="42"/>
  <c r="D132" i="42"/>
  <c r="F132" i="42"/>
  <c r="D129" i="42"/>
  <c r="D134" i="42"/>
  <c r="F134" i="42"/>
  <c r="D127" i="42"/>
  <c r="D115" i="42"/>
  <c r="D117" i="42"/>
  <c r="D108" i="42"/>
  <c r="F108" i="42"/>
  <c r="F107" i="42"/>
  <c r="D107" i="42"/>
  <c r="F106" i="42"/>
  <c r="D106" i="42"/>
  <c r="D104" i="42"/>
  <c r="D101" i="42"/>
  <c r="D75" i="42"/>
  <c r="F75" i="42"/>
  <c r="D74" i="42"/>
  <c r="F74" i="42"/>
  <c r="F73" i="42"/>
  <c r="D73" i="42"/>
  <c r="D71" i="42"/>
  <c r="D76" i="42"/>
  <c r="F76" i="42"/>
  <c r="D69" i="42"/>
  <c r="D61" i="42"/>
  <c r="F61" i="42"/>
  <c r="D60" i="42"/>
  <c r="F60" i="42"/>
  <c r="D58" i="42"/>
  <c r="D63" i="42"/>
  <c r="F63" i="42"/>
  <c r="D56" i="42"/>
  <c r="D20" i="42"/>
  <c r="D22" i="42"/>
  <c r="F90" i="41"/>
  <c r="F88" i="41"/>
  <c r="F86" i="41"/>
  <c r="F84" i="41"/>
  <c r="F82" i="41"/>
  <c r="F80" i="41"/>
  <c r="F78" i="41"/>
  <c r="F76" i="41"/>
  <c r="F74" i="41"/>
  <c r="F72" i="41"/>
  <c r="F70" i="41"/>
  <c r="F68" i="41"/>
  <c r="F66" i="41"/>
  <c r="F64" i="41"/>
  <c r="F62" i="41"/>
  <c r="F60" i="41"/>
  <c r="F58" i="41"/>
  <c r="F56" i="41"/>
  <c r="F54" i="41"/>
  <c r="F52" i="41"/>
  <c r="D50" i="41"/>
  <c r="F50" i="41"/>
  <c r="F49" i="41"/>
  <c r="F46" i="41"/>
  <c r="D46" i="41"/>
  <c r="F45" i="41"/>
  <c r="F44" i="41"/>
  <c r="F41" i="41"/>
  <c r="D41" i="41"/>
  <c r="F40" i="41"/>
  <c r="D37" i="41"/>
  <c r="F37" i="41"/>
  <c r="F36" i="41"/>
  <c r="D33" i="41"/>
  <c r="F33" i="41"/>
  <c r="F32" i="41"/>
  <c r="F29" i="41"/>
  <c r="D29" i="41"/>
  <c r="F28" i="41"/>
  <c r="F25" i="41"/>
  <c r="F23" i="41"/>
  <c r="F21" i="41"/>
  <c r="F19" i="41"/>
  <c r="F17" i="41"/>
  <c r="F15" i="41"/>
  <c r="F13" i="41"/>
  <c r="F130" i="40"/>
  <c r="F128" i="40"/>
  <c r="F126" i="40"/>
  <c r="F124" i="40"/>
  <c r="F122" i="40"/>
  <c r="F120" i="40"/>
  <c r="F118" i="40"/>
  <c r="F116" i="40"/>
  <c r="F114" i="40"/>
  <c r="F112" i="40"/>
  <c r="F110" i="40"/>
  <c r="F108" i="40"/>
  <c r="F106" i="40"/>
  <c r="F104" i="40"/>
  <c r="F102" i="40"/>
  <c r="F100" i="40"/>
  <c r="F98" i="40"/>
  <c r="F96" i="40"/>
  <c r="F94" i="40"/>
  <c r="F92" i="40"/>
  <c r="F90" i="40"/>
  <c r="D88" i="40"/>
  <c r="F88" i="40"/>
  <c r="F80" i="40"/>
  <c r="D80" i="40"/>
  <c r="F72" i="40"/>
  <c r="F70" i="40"/>
  <c r="F68" i="40"/>
  <c r="F66" i="40"/>
  <c r="F64" i="40"/>
  <c r="F62" i="40"/>
  <c r="F60" i="40"/>
  <c r="F58" i="40"/>
  <c r="F56" i="40"/>
  <c r="F54" i="40"/>
  <c r="F52" i="40"/>
  <c r="F50" i="40"/>
  <c r="F48" i="40"/>
  <c r="F46" i="40"/>
  <c r="F44" i="40"/>
  <c r="F42" i="40"/>
  <c r="F40" i="40"/>
  <c r="F38" i="40"/>
  <c r="F36" i="40"/>
  <c r="F34" i="40"/>
  <c r="F32" i="40"/>
  <c r="F30" i="40"/>
  <c r="F28" i="40"/>
  <c r="F26" i="40"/>
  <c r="F24" i="40"/>
  <c r="F22" i="40"/>
  <c r="F20" i="40"/>
  <c r="F18" i="40"/>
  <c r="F16" i="40"/>
  <c r="F14" i="40"/>
  <c r="F383" i="39"/>
  <c r="F381" i="39"/>
  <c r="F379" i="39"/>
  <c r="F377" i="39"/>
  <c r="F371" i="39"/>
  <c r="F369" i="39"/>
  <c r="F367" i="39"/>
  <c r="F363" i="39"/>
  <c r="F361" i="39"/>
  <c r="F349" i="39"/>
  <c r="F347" i="39"/>
  <c r="F339" i="39"/>
  <c r="F331" i="39"/>
  <c r="F323" i="39"/>
  <c r="F315" i="39"/>
  <c r="F307" i="39"/>
  <c r="F299" i="39"/>
  <c r="D291" i="39"/>
  <c r="F291" i="39" s="1"/>
  <c r="D277" i="39"/>
  <c r="F277" i="39" s="1"/>
  <c r="F263" i="39"/>
  <c r="F255" i="39"/>
  <c r="F247" i="39"/>
  <c r="F239" i="39"/>
  <c r="F231" i="39"/>
  <c r="F223" i="39"/>
  <c r="F215" i="39"/>
  <c r="F207" i="39"/>
  <c r="F199" i="39"/>
  <c r="F191" i="39"/>
  <c r="F183" i="39"/>
  <c r="F175" i="39"/>
  <c r="F167" i="39"/>
  <c r="F159" i="39"/>
  <c r="F151" i="39"/>
  <c r="F143" i="39"/>
  <c r="F135" i="39"/>
  <c r="F127" i="39"/>
  <c r="F119" i="39"/>
  <c r="F111" i="39"/>
  <c r="F109" i="39"/>
  <c r="F107" i="39"/>
  <c r="D102" i="39"/>
  <c r="D101" i="39"/>
  <c r="D100" i="39"/>
  <c r="D99" i="39"/>
  <c r="D98" i="39"/>
  <c r="D97" i="39"/>
  <c r="D96" i="39"/>
  <c r="D95" i="39"/>
  <c r="D94" i="39"/>
  <c r="D93" i="39"/>
  <c r="D92" i="39"/>
  <c r="D91" i="39"/>
  <c r="F32" i="38"/>
  <c r="F30" i="38"/>
  <c r="F28" i="38"/>
  <c r="F26" i="38"/>
  <c r="F24" i="38"/>
  <c r="F22" i="38"/>
  <c r="F20" i="38"/>
  <c r="F18" i="38"/>
  <c r="F16" i="38"/>
  <c r="F14" i="38"/>
  <c r="F32" i="37"/>
  <c r="F30" i="37"/>
  <c r="F28" i="37"/>
  <c r="F27" i="37"/>
  <c r="F26" i="37"/>
  <c r="F23" i="37"/>
  <c r="F21" i="37"/>
  <c r="F19" i="37"/>
  <c r="F17" i="37"/>
  <c r="F15" i="37"/>
  <c r="F48" i="36"/>
  <c r="F46" i="36"/>
  <c r="F44" i="36"/>
  <c r="F42" i="36"/>
  <c r="F40" i="36"/>
  <c r="F38" i="36"/>
  <c r="F36" i="36"/>
  <c r="F34" i="36"/>
  <c r="F32" i="36"/>
  <c r="F30" i="36"/>
  <c r="F28" i="36"/>
  <c r="D26" i="36"/>
  <c r="F26" i="36"/>
  <c r="F24" i="36"/>
  <c r="F22" i="36"/>
  <c r="F20" i="36"/>
  <c r="F18" i="36"/>
  <c r="F16" i="36"/>
  <c r="F47" i="35"/>
  <c r="F45" i="35"/>
  <c r="F43" i="35"/>
  <c r="F41" i="35"/>
  <c r="F39" i="35"/>
  <c r="F37" i="35"/>
  <c r="F35" i="35"/>
  <c r="F33" i="35"/>
  <c r="F31" i="35"/>
  <c r="F29" i="35"/>
  <c r="F15" i="35"/>
  <c r="F92" i="41"/>
  <c r="I47" i="33"/>
  <c r="F132" i="40"/>
  <c r="I45" i="33"/>
  <c r="F34" i="38"/>
  <c r="I41" i="33"/>
  <c r="F34" i="37"/>
  <c r="I39" i="33"/>
  <c r="F50" i="36"/>
  <c r="I31" i="33"/>
  <c r="D186" i="42"/>
  <c r="F186" i="42"/>
  <c r="D185" i="42"/>
  <c r="F185" i="42"/>
  <c r="D184" i="42"/>
  <c r="F184" i="42"/>
  <c r="D366" i="42"/>
  <c r="F366" i="42"/>
  <c r="D365" i="42"/>
  <c r="F365" i="42"/>
  <c r="D364" i="42"/>
  <c r="F364" i="42"/>
  <c r="D199" i="42"/>
  <c r="F199" i="42"/>
  <c r="D196" i="42"/>
  <c r="F196" i="42"/>
  <c r="D198" i="42"/>
  <c r="F198" i="42"/>
  <c r="D197" i="42"/>
  <c r="F197" i="42"/>
  <c r="D264" i="42"/>
  <c r="F264" i="42"/>
  <c r="D263" i="42"/>
  <c r="F263" i="42"/>
  <c r="D262" i="42"/>
  <c r="F262" i="42"/>
  <c r="D261" i="42"/>
  <c r="F261" i="42"/>
  <c r="D121" i="42"/>
  <c r="F121" i="42"/>
  <c r="D120" i="42"/>
  <c r="F120" i="42"/>
  <c r="D119" i="42"/>
  <c r="F119" i="42"/>
  <c r="D299" i="42"/>
  <c r="F299" i="42"/>
  <c r="D301" i="42"/>
  <c r="F301" i="42"/>
  <c r="D300" i="42"/>
  <c r="F300" i="42"/>
  <c r="D27" i="42"/>
  <c r="F27" i="42"/>
  <c r="D26" i="42"/>
  <c r="F26" i="42"/>
  <c r="D24" i="42"/>
  <c r="F24" i="42"/>
  <c r="D25" i="42"/>
  <c r="F25" i="42"/>
  <c r="D328" i="42"/>
  <c r="F328" i="42"/>
  <c r="D327" i="42"/>
  <c r="F327" i="42"/>
  <c r="D326" i="42"/>
  <c r="F326" i="42"/>
  <c r="D329" i="42"/>
  <c r="F329" i="42"/>
  <c r="F131" i="42"/>
  <c r="D62" i="42"/>
  <c r="F62" i="42"/>
  <c r="D133" i="42"/>
  <c r="F133" i="42"/>
  <c r="F20" i="20"/>
  <c r="F16" i="20"/>
  <c r="F18" i="20"/>
  <c r="F90" i="20"/>
  <c r="D189" i="16"/>
  <c r="D44" i="8"/>
  <c r="F44" i="8"/>
  <c r="F230" i="10"/>
  <c r="F43" i="9"/>
  <c r="D250" i="11"/>
  <c r="D252" i="11"/>
  <c r="D235" i="11"/>
  <c r="D223" i="11"/>
  <c r="D204" i="11"/>
  <c r="D206" i="11"/>
  <c r="D189" i="11"/>
  <c r="D177" i="11"/>
  <c r="D179" i="11"/>
  <c r="D158" i="11"/>
  <c r="D160" i="11"/>
  <c r="F160" i="11"/>
  <c r="D143" i="11"/>
  <c r="D131" i="11"/>
  <c r="D133" i="11"/>
  <c r="F133" i="11"/>
  <c r="D210" i="10"/>
  <c r="D167" i="10"/>
  <c r="D124" i="10"/>
  <c r="D126" i="10"/>
  <c r="D81" i="10"/>
  <c r="D121" i="18"/>
  <c r="D123" i="18"/>
  <c r="D96" i="18"/>
  <c r="D98" i="18"/>
  <c r="F253" i="16"/>
  <c r="F189" i="16"/>
  <c r="F167" i="16"/>
  <c r="F285" i="11"/>
  <c r="D85" i="11"/>
  <c r="D87" i="11"/>
  <c r="D65" i="11"/>
  <c r="D67" i="11"/>
  <c r="D26" i="11"/>
  <c r="D28" i="11"/>
  <c r="D266" i="10"/>
  <c r="D268" i="10"/>
  <c r="D71" i="18"/>
  <c r="D73" i="18"/>
  <c r="D46" i="18"/>
  <c r="D48" i="18"/>
  <c r="D21" i="18"/>
  <c r="D23" i="18"/>
  <c r="D31" i="9"/>
  <c r="D30" i="9"/>
  <c r="D169" i="10"/>
  <c r="F169" i="10"/>
  <c r="D64" i="8"/>
  <c r="F64" i="8"/>
  <c r="D55" i="8"/>
  <c r="F55" i="8"/>
  <c r="F73" i="20"/>
  <c r="F71" i="20"/>
  <c r="F26" i="20"/>
  <c r="F27" i="20"/>
  <c r="F29" i="20"/>
  <c r="D34" i="20"/>
  <c r="F34" i="20"/>
  <c r="F36" i="20"/>
  <c r="F40" i="20"/>
  <c r="F44" i="20"/>
  <c r="F48" i="20"/>
  <c r="F53" i="20"/>
  <c r="F55" i="20"/>
  <c r="F57" i="20"/>
  <c r="F59" i="20"/>
  <c r="F61" i="20"/>
  <c r="F63" i="20"/>
  <c r="F65" i="20"/>
  <c r="F67" i="20"/>
  <c r="F69" i="20"/>
  <c r="F84" i="20"/>
  <c r="F86" i="20"/>
  <c r="F88" i="20"/>
  <c r="F321" i="16"/>
  <c r="F136" i="19"/>
  <c r="D86" i="8"/>
  <c r="F86" i="8"/>
  <c r="D98" i="8"/>
  <c r="F98" i="8"/>
  <c r="D97" i="8"/>
  <c r="F97" i="8"/>
  <c r="D96" i="8"/>
  <c r="F96" i="8"/>
  <c r="D95" i="8"/>
  <c r="F95" i="8"/>
  <c r="F94" i="8"/>
  <c r="D91" i="8"/>
  <c r="F91" i="8"/>
  <c r="D90" i="8"/>
  <c r="F90" i="8"/>
  <c r="D89" i="8"/>
  <c r="F89" i="8"/>
  <c r="D88" i="8"/>
  <c r="F88" i="8"/>
  <c r="D87" i="8"/>
  <c r="F87" i="8"/>
  <c r="F85" i="8"/>
  <c r="D80" i="8"/>
  <c r="F80" i="8"/>
  <c r="F48" i="9"/>
  <c r="F46" i="9"/>
  <c r="F45" i="9"/>
  <c r="F44" i="9"/>
  <c r="F39" i="9"/>
  <c r="D36" i="9"/>
  <c r="F36" i="9"/>
  <c r="D35" i="9"/>
  <c r="F35" i="9"/>
  <c r="D58" i="9"/>
  <c r="F58" i="9"/>
  <c r="F57" i="9"/>
  <c r="F56" i="9"/>
  <c r="D25" i="9"/>
  <c r="D26" i="9"/>
  <c r="D59" i="9"/>
  <c r="F59" i="9"/>
  <c r="D97" i="11"/>
  <c r="D99" i="11"/>
  <c r="D52" i="11"/>
  <c r="D54" i="11"/>
  <c r="D83" i="10"/>
  <c r="D272" i="11"/>
  <c r="D274" i="11"/>
  <c r="F274" i="11"/>
  <c r="F277" i="11"/>
  <c r="D112" i="11"/>
  <c r="D114" i="11"/>
  <c r="F31" i="25"/>
  <c r="F30" i="25"/>
  <c r="F29" i="25"/>
  <c r="F28" i="25"/>
  <c r="F27" i="25"/>
  <c r="F42" i="25"/>
  <c r="F41" i="25"/>
  <c r="F40" i="25"/>
  <c r="F39" i="25"/>
  <c r="F38" i="25"/>
  <c r="F37" i="25"/>
  <c r="F36" i="25"/>
  <c r="F35" i="25"/>
  <c r="F34" i="25"/>
  <c r="F24" i="25"/>
  <c r="F26" i="17"/>
  <c r="F281" i="15"/>
  <c r="F280" i="15"/>
  <c r="F269" i="15"/>
  <c r="F267" i="15"/>
  <c r="F266" i="15"/>
  <c r="F255" i="15"/>
  <c r="D275" i="16"/>
  <c r="F275" i="16"/>
  <c r="D319" i="16"/>
  <c r="F319" i="16"/>
  <c r="F299" i="16"/>
  <c r="D297" i="16"/>
  <c r="F297" i="16"/>
  <c r="F277" i="16"/>
  <c r="D81" i="16"/>
  <c r="F81" i="16"/>
  <c r="D103" i="16"/>
  <c r="F103" i="16"/>
  <c r="F129" i="28"/>
  <c r="F106" i="28"/>
  <c r="F35" i="18"/>
  <c r="D228" i="10"/>
  <c r="F228" i="10"/>
  <c r="D226" i="10"/>
  <c r="F226" i="10"/>
  <c r="F224" i="10"/>
  <c r="F31" i="11"/>
  <c r="F28" i="11"/>
  <c r="D19" i="11"/>
  <c r="F19" i="11"/>
  <c r="D81" i="9"/>
  <c r="F81" i="9"/>
  <c r="D80" i="9"/>
  <c r="F80" i="9"/>
  <c r="F79" i="9"/>
  <c r="F102" i="8"/>
  <c r="F87" i="9"/>
  <c r="F112" i="8"/>
  <c r="D39" i="8"/>
  <c r="F39" i="8"/>
  <c r="D38" i="8"/>
  <c r="F38" i="8"/>
  <c r="D37" i="8"/>
  <c r="F37" i="8"/>
  <c r="D36" i="8"/>
  <c r="F36" i="8"/>
  <c r="D35" i="8"/>
  <c r="F35" i="8"/>
  <c r="F104" i="8"/>
  <c r="F100" i="8"/>
  <c r="D74" i="8"/>
  <c r="F74" i="8"/>
  <c r="D73" i="8"/>
  <c r="F73" i="8"/>
  <c r="F72" i="8"/>
  <c r="D81" i="8"/>
  <c r="F81" i="8"/>
  <c r="D79" i="8"/>
  <c r="F79" i="8"/>
  <c r="D78" i="8"/>
  <c r="F78" i="8"/>
  <c r="F77" i="8"/>
  <c r="D69" i="8"/>
  <c r="F69" i="8"/>
  <c r="D63" i="8"/>
  <c r="F63" i="8"/>
  <c r="D62" i="8"/>
  <c r="F62" i="8"/>
  <c r="D61" i="8"/>
  <c r="F61" i="8"/>
  <c r="D60" i="8"/>
  <c r="F60" i="8"/>
  <c r="D59" i="8"/>
  <c r="F59" i="8"/>
  <c r="F58" i="8"/>
  <c r="D46" i="8"/>
  <c r="F46" i="8"/>
  <c r="D45" i="8"/>
  <c r="F45" i="8"/>
  <c r="D43" i="8"/>
  <c r="F43" i="8"/>
  <c r="F42" i="8"/>
  <c r="F34" i="8"/>
  <c r="D27" i="8"/>
  <c r="F27" i="8"/>
  <c r="D26" i="8"/>
  <c r="F26" i="8"/>
  <c r="D30" i="8"/>
  <c r="F30" i="8"/>
  <c r="D29" i="8"/>
  <c r="F29" i="8"/>
  <c r="D28" i="8"/>
  <c r="F28" i="8"/>
  <c r="F25" i="8"/>
  <c r="F21" i="8"/>
  <c r="D22" i="8"/>
  <c r="D19" i="8"/>
  <c r="F19" i="8"/>
  <c r="D18" i="8"/>
  <c r="F17" i="8"/>
  <c r="F16" i="8"/>
  <c r="F28" i="12"/>
  <c r="F26" i="12"/>
  <c r="F34" i="19"/>
  <c r="F24" i="12"/>
  <c r="F20" i="12"/>
  <c r="F134" i="19"/>
  <c r="F126" i="19"/>
  <c r="D119" i="19"/>
  <c r="F119" i="19"/>
  <c r="F130" i="19"/>
  <c r="D107" i="19"/>
  <c r="F107" i="19"/>
  <c r="D96" i="19"/>
  <c r="F96" i="19"/>
  <c r="D85" i="19"/>
  <c r="F85" i="19"/>
  <c r="D71" i="19"/>
  <c r="F71" i="19"/>
  <c r="D59" i="19"/>
  <c r="F59" i="19"/>
  <c r="D47" i="19"/>
  <c r="F47" i="19"/>
  <c r="D27" i="19"/>
  <c r="D76" i="9"/>
  <c r="F76" i="9"/>
  <c r="D75" i="9"/>
  <c r="F75" i="9"/>
  <c r="F74" i="9"/>
  <c r="D67" i="9"/>
  <c r="D71" i="9"/>
  <c r="D53" i="9"/>
  <c r="F53" i="9"/>
  <c r="D52" i="9"/>
  <c r="F52" i="9"/>
  <c r="F51" i="9"/>
  <c r="D37" i="9"/>
  <c r="F37" i="9"/>
  <c r="F34" i="9"/>
  <c r="F42" i="9"/>
  <c r="F31" i="9"/>
  <c r="F30" i="9"/>
  <c r="F29" i="9"/>
  <c r="D18" i="9"/>
  <c r="D69" i="9"/>
  <c r="F69" i="9"/>
  <c r="D70" i="9"/>
  <c r="F70" i="9"/>
  <c r="F71" i="9"/>
  <c r="F137" i="18"/>
  <c r="F135" i="18"/>
  <c r="D133" i="18"/>
  <c r="F133" i="18"/>
  <c r="F112" i="18"/>
  <c r="F110" i="18"/>
  <c r="D108" i="18"/>
  <c r="F108" i="18"/>
  <c r="F87" i="18"/>
  <c r="F85" i="18"/>
  <c r="D83" i="18"/>
  <c r="F83" i="18"/>
  <c r="F62" i="18"/>
  <c r="F60" i="18"/>
  <c r="F37" i="18"/>
  <c r="F268" i="10"/>
  <c r="D212" i="10"/>
  <c r="F218" i="10"/>
  <c r="F216" i="10"/>
  <c r="F175" i="10"/>
  <c r="F173" i="10"/>
  <c r="F132" i="10"/>
  <c r="F130" i="10"/>
  <c r="F89" i="10"/>
  <c r="F87" i="10"/>
  <c r="D38" i="10"/>
  <c r="D40" i="10"/>
  <c r="F46" i="10"/>
  <c r="F44" i="10"/>
  <c r="D287" i="11"/>
  <c r="F287" i="11"/>
  <c r="D281" i="11"/>
  <c r="F281" i="11"/>
  <c r="F291" i="11"/>
  <c r="F206" i="11"/>
  <c r="F209" i="11"/>
  <c r="F212" i="11"/>
  <c r="D225" i="11"/>
  <c r="F225" i="11"/>
  <c r="F228" i="11"/>
  <c r="D237" i="11"/>
  <c r="F237" i="11"/>
  <c r="F240" i="11"/>
  <c r="F252" i="11"/>
  <c r="F255" i="11"/>
  <c r="F258" i="11"/>
  <c r="F283" i="11"/>
  <c r="F194" i="11"/>
  <c r="D191" i="11"/>
  <c r="F191" i="11"/>
  <c r="F182" i="11"/>
  <c r="F179" i="11"/>
  <c r="F166" i="11"/>
  <c r="F163" i="11"/>
  <c r="F148" i="11"/>
  <c r="D145" i="11"/>
  <c r="F145" i="11"/>
  <c r="F136" i="11"/>
  <c r="F87" i="11"/>
  <c r="F90" i="11"/>
  <c r="F120" i="11"/>
  <c r="F117" i="11"/>
  <c r="F114" i="11"/>
  <c r="F102" i="11"/>
  <c r="F99" i="11"/>
  <c r="F74" i="11"/>
  <c r="F45" i="11"/>
  <c r="F71" i="11"/>
  <c r="D40" i="11"/>
  <c r="D42" i="11"/>
  <c r="F42" i="11"/>
  <c r="F67" i="11"/>
  <c r="F57" i="11"/>
  <c r="F54" i="11"/>
  <c r="F253" i="15"/>
  <c r="F252" i="15"/>
  <c r="F241" i="15"/>
  <c r="F239" i="15"/>
  <c r="F238" i="15"/>
  <c r="F227" i="15"/>
  <c r="F23" i="25"/>
  <c r="F24" i="17"/>
  <c r="F22" i="17"/>
  <c r="F22" i="25"/>
  <c r="F225" i="15"/>
  <c r="F224" i="15"/>
  <c r="F213" i="15"/>
  <c r="F211" i="15"/>
  <c r="F210" i="15"/>
  <c r="F199" i="15"/>
  <c r="F197" i="15"/>
  <c r="F196" i="15"/>
  <c r="F185" i="15"/>
  <c r="F183" i="15"/>
  <c r="F182" i="15"/>
  <c r="F171" i="15"/>
  <c r="F21" i="25"/>
  <c r="F20" i="17"/>
  <c r="F18" i="17"/>
  <c r="F20" i="25"/>
  <c r="F169" i="15"/>
  <c r="F158" i="15"/>
  <c r="F156" i="15"/>
  <c r="F145" i="15"/>
  <c r="F143" i="15"/>
  <c r="F132" i="15"/>
  <c r="F130" i="15"/>
  <c r="F119" i="15"/>
  <c r="F117" i="15"/>
  <c r="F106" i="15"/>
  <c r="F104" i="15"/>
  <c r="F93" i="15"/>
  <c r="F19" i="25"/>
  <c r="F16" i="17"/>
  <c r="F14" i="17"/>
  <c r="F18" i="25"/>
  <c r="F91" i="15"/>
  <c r="F80" i="15"/>
  <c r="F78" i="15"/>
  <c r="F67" i="15"/>
  <c r="F65" i="15"/>
  <c r="F54" i="15"/>
  <c r="F52" i="15"/>
  <c r="F41" i="15"/>
  <c r="F17" i="25"/>
  <c r="F39" i="15"/>
  <c r="F28" i="15"/>
  <c r="F26" i="15"/>
  <c r="F59" i="26"/>
  <c r="F269" i="28"/>
  <c r="F327" i="16"/>
  <c r="F255" i="16"/>
  <c r="F233" i="16"/>
  <c r="F212" i="16"/>
  <c r="F191" i="16"/>
  <c r="F169" i="16"/>
  <c r="F147" i="16"/>
  <c r="F126" i="16"/>
  <c r="F105" i="16"/>
  <c r="F83" i="16"/>
  <c r="F61" i="16"/>
  <c r="F22" i="22"/>
  <c r="F247" i="28"/>
  <c r="F225" i="28"/>
  <c r="F153" i="28"/>
  <c r="F131" i="28"/>
  <c r="F108" i="28"/>
  <c r="F19" i="28"/>
  <c r="F85" i="28"/>
  <c r="F63" i="28"/>
  <c r="F41" i="28"/>
  <c r="F40" i="16"/>
  <c r="F57" i="26"/>
  <c r="F56" i="26"/>
  <c r="F35" i="26"/>
  <c r="F34" i="26"/>
  <c r="F37" i="26"/>
  <c r="F38" i="23"/>
  <c r="F52" i="23"/>
  <c r="F54" i="23"/>
  <c r="F56" i="23"/>
  <c r="F68" i="30"/>
  <c r="F66" i="30"/>
  <c r="F64" i="30"/>
  <c r="F63" i="30"/>
  <c r="F62" i="30"/>
  <c r="F61" i="30"/>
  <c r="F60" i="30"/>
  <c r="F59" i="30"/>
  <c r="F58" i="30"/>
  <c r="F57" i="30"/>
  <c r="F56" i="30"/>
  <c r="F55" i="30"/>
  <c r="F54" i="30"/>
  <c r="F53" i="30"/>
  <c r="F52" i="30"/>
  <c r="F51" i="30"/>
  <c r="F50" i="30"/>
  <c r="F49" i="30"/>
  <c r="F48" i="30"/>
  <c r="F46" i="30"/>
  <c r="F45" i="30"/>
  <c r="F44" i="30"/>
  <c r="F43" i="30"/>
  <c r="F42" i="30"/>
  <c r="F41" i="30"/>
  <c r="F40" i="30"/>
  <c r="F39" i="30"/>
  <c r="F38" i="30"/>
  <c r="F37" i="30"/>
  <c r="F36" i="30"/>
  <c r="F35" i="30"/>
  <c r="F34" i="30"/>
  <c r="F33" i="30"/>
  <c r="F32" i="30"/>
  <c r="F31" i="30"/>
  <c r="F30" i="30"/>
  <c r="F29" i="30"/>
  <c r="F27" i="30"/>
  <c r="F26" i="30"/>
  <c r="F25" i="30"/>
  <c r="F24" i="30"/>
  <c r="F23" i="30"/>
  <c r="F21" i="30"/>
  <c r="F20" i="30"/>
  <c r="F19" i="30"/>
  <c r="F18" i="30"/>
  <c r="F17" i="30"/>
  <c r="F18" i="8"/>
  <c r="F20" i="8"/>
  <c r="F22" i="8"/>
  <c r="F49" i="8"/>
  <c r="D50" i="8"/>
  <c r="F50" i="8"/>
  <c r="D51" i="8"/>
  <c r="F51" i="8"/>
  <c r="D52" i="8"/>
  <c r="F52" i="8"/>
  <c r="D53" i="8"/>
  <c r="F53" i="8"/>
  <c r="D54" i="8"/>
  <c r="F54" i="8"/>
  <c r="F67" i="8"/>
  <c r="D68" i="8"/>
  <c r="F68" i="8"/>
  <c r="F106" i="8"/>
  <c r="F108" i="8"/>
  <c r="F110" i="8"/>
  <c r="F114" i="8"/>
  <c r="F116" i="8"/>
  <c r="F118" i="8"/>
  <c r="F120" i="8"/>
  <c r="F19" i="16"/>
  <c r="F15" i="26"/>
  <c r="F16" i="25"/>
  <c r="F58" i="23"/>
  <c r="F60" i="23"/>
  <c r="F62" i="23"/>
  <c r="F20" i="22"/>
  <c r="F24" i="22"/>
  <c r="F26" i="22"/>
  <c r="F16" i="29"/>
  <c r="F23" i="29"/>
  <c r="I69" i="33"/>
  <c r="F15" i="15"/>
  <c r="F18" i="12"/>
  <c r="F16" i="12"/>
  <c r="F22" i="12"/>
  <c r="F30" i="12"/>
  <c r="F32" i="12"/>
  <c r="F26" i="9"/>
  <c r="F25" i="9"/>
  <c r="F24" i="9"/>
  <c r="F23" i="9"/>
  <c r="F85" i="9"/>
  <c r="F83" i="9"/>
  <c r="F27" i="19"/>
  <c r="F132" i="19"/>
  <c r="F16" i="9"/>
  <c r="F18" i="9"/>
  <c r="F20" i="9"/>
  <c r="D52" i="18"/>
  <c r="F52" i="18"/>
  <c r="D58" i="18"/>
  <c r="F58" i="18"/>
  <c r="D54" i="18"/>
  <c r="F54" i="18"/>
  <c r="D53" i="18"/>
  <c r="F53" i="18"/>
  <c r="D56" i="18"/>
  <c r="F56" i="18"/>
  <c r="D51" i="18"/>
  <c r="F51" i="18"/>
  <c r="D55" i="18"/>
  <c r="F55" i="18"/>
  <c r="D33" i="18"/>
  <c r="F33" i="18"/>
  <c r="D31" i="18"/>
  <c r="F31" i="18"/>
  <c r="D30" i="18"/>
  <c r="F30" i="18"/>
  <c r="D29" i="18"/>
  <c r="F29" i="18"/>
  <c r="D27" i="18"/>
  <c r="F27" i="18"/>
  <c r="D26" i="18"/>
  <c r="F26" i="18"/>
  <c r="D28" i="18"/>
  <c r="F28" i="18"/>
  <c r="D77" i="18"/>
  <c r="F77" i="18"/>
  <c r="D80" i="18"/>
  <c r="F80" i="18"/>
  <c r="D78" i="18"/>
  <c r="F78" i="18"/>
  <c r="D76" i="18"/>
  <c r="F76" i="18"/>
  <c r="D81" i="18"/>
  <c r="F81" i="18"/>
  <c r="D79" i="18"/>
  <c r="F79" i="18"/>
  <c r="D106" i="18"/>
  <c r="F106" i="18"/>
  <c r="D103" i="18"/>
  <c r="F103" i="18"/>
  <c r="D101" i="18"/>
  <c r="F101" i="18"/>
  <c r="D105" i="18"/>
  <c r="F105" i="18"/>
  <c r="D104" i="18"/>
  <c r="F104" i="18"/>
  <c r="D102" i="18"/>
  <c r="F102" i="18"/>
  <c r="D129" i="18"/>
  <c r="F129" i="18"/>
  <c r="D126" i="18"/>
  <c r="F126" i="18"/>
  <c r="D128" i="18"/>
  <c r="F128" i="18"/>
  <c r="D127" i="18"/>
  <c r="F127" i="18"/>
  <c r="D130" i="18"/>
  <c r="F130" i="18"/>
  <c r="D131" i="18"/>
  <c r="F131" i="18"/>
  <c r="D171" i="10"/>
  <c r="F40" i="10"/>
  <c r="D42" i="10"/>
  <c r="F212" i="10"/>
  <c r="D214" i="10"/>
  <c r="D85" i="10"/>
  <c r="F83" i="10"/>
  <c r="D128" i="10"/>
  <c r="F126" i="10"/>
  <c r="D91" i="10"/>
  <c r="F91" i="10"/>
  <c r="F85" i="10"/>
  <c r="F171" i="10"/>
  <c r="D177" i="10"/>
  <c r="F177" i="10"/>
  <c r="D134" i="10"/>
  <c r="F134" i="10"/>
  <c r="F128" i="10"/>
  <c r="D220" i="10"/>
  <c r="F220" i="10"/>
  <c r="F214" i="10"/>
  <c r="F42" i="10"/>
  <c r="D48" i="10"/>
  <c r="F48" i="10"/>
  <c r="F401" i="42"/>
  <c r="I49" i="33"/>
  <c r="F122" i="8"/>
  <c r="I55" i="33"/>
  <c r="F89" i="9"/>
  <c r="F92" i="20"/>
  <c r="I59" i="33"/>
  <c r="F283" i="15"/>
  <c r="I61" i="33"/>
  <c r="F61" i="26"/>
  <c r="I63" i="33"/>
  <c r="F271" i="28"/>
  <c r="I65" i="33"/>
  <c r="F329" i="16"/>
  <c r="I67" i="33"/>
  <c r="F138" i="19"/>
  <c r="I71" i="33"/>
  <c r="F139" i="18"/>
  <c r="F270" i="10"/>
  <c r="I75" i="33"/>
  <c r="F293" i="11"/>
  <c r="F34" i="12"/>
  <c r="I79" i="33"/>
  <c r="F44" i="25"/>
  <c r="F28" i="17"/>
  <c r="I83" i="33"/>
  <c r="F70" i="30"/>
  <c r="I85" i="33"/>
  <c r="F64" i="23"/>
  <c r="I87" i="33"/>
  <c r="D105" i="39" l="1"/>
  <c r="F105" i="39" s="1"/>
  <c r="F389" i="39" s="1"/>
  <c r="I43" i="33" s="1"/>
  <c r="I51" i="33" s="1"/>
  <c r="I14" i="33" s="1"/>
  <c r="F49" i="35"/>
  <c r="I29" i="33" s="1"/>
  <c r="I33" i="33" s="1"/>
  <c r="I12" i="33" s="1"/>
  <c r="I18" i="33" l="1"/>
</calcChain>
</file>

<file path=xl/sharedStrings.xml><?xml version="1.0" encoding="utf-8"?>
<sst xmlns="http://schemas.openxmlformats.org/spreadsheetml/2006/main" count="6896" uniqueCount="1331">
  <si>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</si>
  <si>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</si>
  <si>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</si>
  <si>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t>
  </si>
  <si>
    <t>Opomba - pri sestavi ponudbe upoštevati:</t>
  </si>
  <si>
    <t>Ponudnik je dolžan pri ponudbi upoštevati vse povezane stroške, ki so potrebni za tehnično pravilno izvedbo del, ki jih ponuja v izvedbo (kot npr. razni pritrdilni material, vezni, tesnilni material, podkonstrukcije  in podobno.</t>
  </si>
  <si>
    <t>vse dobave in nabave materialov ter veznih in montažnih materialov</t>
  </si>
  <si>
    <t>vse horizontalne in vertikalne prenose ter prevoze na gradbišču in do gradbišča</t>
  </si>
  <si>
    <t>vsa zavarovanja in podpiranja med izkopi in zasipi</t>
  </si>
  <si>
    <t>vsa podpiranja in zavarovanja med opaženjem in betoniranjem konstrukcij</t>
  </si>
  <si>
    <t>ves standardizirani vezni in montažni material pri opažarskih delih</t>
  </si>
  <si>
    <t>negovanje in vibriranje betonov med vgradnjo in pred razopaženjem betonskih elementov</t>
  </si>
  <si>
    <t>vse delovne in lovilne odre - razen fasadnega odra, ki je posebej prikazan v popisu</t>
  </si>
  <si>
    <t>dobavo in pripravo vseh veznih in pritrdilnih materialov</t>
  </si>
  <si>
    <t>vse mere kontrolirati na kraju samem oz. na gradbišču</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</si>
  <si>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</si>
  <si>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</si>
  <si>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</si>
  <si>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</si>
  <si>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Opomba - pred oddajo ponudbe upoštevati:</t>
  </si>
  <si>
    <t>SPLOŠNE OPOMBE ZA VSA DELA POPISA</t>
  </si>
  <si>
    <t>DDV prikazati posebej</t>
  </si>
  <si>
    <t>SKUPNA REKAPITULACIJA</t>
  </si>
  <si>
    <t>I.</t>
  </si>
  <si>
    <t>II.</t>
  </si>
  <si>
    <t>GRADBENA DELA</t>
  </si>
  <si>
    <t>III.</t>
  </si>
  <si>
    <t>OBRTNIŠKA DELA</t>
  </si>
  <si>
    <t>SKUPAJ BREZ DDV:</t>
  </si>
  <si>
    <t>REKAPITULACIJA PO POSAMEZNIH SKLOPIH</t>
  </si>
  <si>
    <t>1.</t>
  </si>
  <si>
    <t>ZEMELJSKA DELA</t>
  </si>
  <si>
    <t>2.</t>
  </si>
  <si>
    <t>BETONSKA IN ARMIRANO BETONSKA DELA</t>
  </si>
  <si>
    <t>3.</t>
  </si>
  <si>
    <t>TESARSKA DELA</t>
  </si>
  <si>
    <t>4.</t>
  </si>
  <si>
    <t>ZIDARSKA DELA</t>
  </si>
  <si>
    <t>5.</t>
  </si>
  <si>
    <t>KROVSKO KLEPARSKA DELA</t>
  </si>
  <si>
    <t>6.</t>
  </si>
  <si>
    <t>7.</t>
  </si>
  <si>
    <t>8.</t>
  </si>
  <si>
    <t>9.</t>
  </si>
  <si>
    <t>10.</t>
  </si>
  <si>
    <t>11.</t>
  </si>
  <si>
    <t>FASADERSKA DELA</t>
  </si>
  <si>
    <t>Opomba:</t>
  </si>
  <si>
    <t>Poz.</t>
  </si>
  <si>
    <t>Opis postavke</t>
  </si>
  <si>
    <t>Enota</t>
  </si>
  <si>
    <t>Količina</t>
  </si>
  <si>
    <t>Cena/enoto</t>
  </si>
  <si>
    <t>Vrednost</t>
  </si>
  <si>
    <t>kpl</t>
  </si>
  <si>
    <t>m1</t>
  </si>
  <si>
    <t>kos</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</si>
  <si>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</si>
  <si>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</si>
  <si>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</si>
  <si>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12.</t>
  </si>
  <si>
    <t>13.</t>
  </si>
  <si>
    <t>14.</t>
  </si>
  <si>
    <t>15.</t>
  </si>
  <si>
    <t>16.</t>
  </si>
  <si>
    <t>17.</t>
  </si>
  <si>
    <t>18.</t>
  </si>
  <si>
    <t xml:space="preserve">Izvajanje geodetskih storitev  med samo gradnjo, ki vsebujejo: zakoličba osi stavbe, podajanje višin, kontrola vertikalnosti  konstrukcije, ustreznih naklonov ipd., postavitev gradbenih profilov, zaščita zakoličbe, vse  za ves čas gradnje in za vsa dela. </t>
  </si>
  <si>
    <t>19.</t>
  </si>
  <si>
    <t>20.</t>
  </si>
  <si>
    <t>ur</t>
  </si>
  <si>
    <t>SKUPAJ PRIPRAVLJALNA IN ZAKLJUČNA DELA:</t>
  </si>
  <si>
    <t>PRIPRAVLJALNA IN ZAKLJUČNA DELA</t>
  </si>
  <si>
    <t>I. PRIPRAVLJALNA IN ZAKLJUČNA DELA</t>
  </si>
  <si>
    <t>II. GRADBENA DELA</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</si>
  <si>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</si>
  <si>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m3</t>
  </si>
  <si>
    <t>m2</t>
  </si>
  <si>
    <t>SKUPAJ ZEMELJSKA DELA:</t>
  </si>
  <si>
    <t>Vse karakteristike betonov določi statik!  Pred dokončno izdelavo ponudbe, je potrebno pregledati vse karakteristike betonov na podlagi projekta betona - vse v dogovoru s statikom!</t>
  </si>
  <si>
    <t>V ceni betonskih del tudi betonska kozmetika in brušenje neravnin.</t>
  </si>
  <si>
    <t>Za izvedbo betonskih konstrukcij je merodajna kvaliteta betona, ki je navedena v risbi armature oz. načrt gradbenih konstrukcij.</t>
  </si>
  <si>
    <t>SKUPAJ BETONSKA IN ARMIRANO BETONSKA DELA:</t>
  </si>
  <si>
    <t>Nadzorni organ mora obvezno pregledati in prevzeti armaturo pred vsakim betoniranjem in to vpisati v gradbeni dnevnik, izvajalec pa mu mora to omogočiti.</t>
  </si>
  <si>
    <t>kg</t>
  </si>
  <si>
    <t>Stopnja odpornosti proti prodoru vode: PV-II</t>
  </si>
  <si>
    <t>SKUPAJ TESARSKA DELA:</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</si>
  <si>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</si>
  <si>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</si>
  <si>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</si>
  <si>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</si>
  <si>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</si>
  <si>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</si>
  <si>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SKUPAJ ZIDARSKA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</si>
  <si>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</si>
  <si>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III. OBRTNIŠKA DELA</t>
  </si>
  <si>
    <t>SKUPAJ KROVSKO KLEPARSKA DELA:</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</si>
  <si>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</si>
  <si>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</si>
  <si>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Prevzem materiala in proizvodov: Pri prevzemanju materiala in proizvodov je treba preveriti: 
- Spremno dokumentacijo in specifikacijo in jo primerjati z zahtevami naročenih materialov in proizvodov, 
-  količino, 
- splošno stanje (poškodovanost embalaže, materiala) ter 
- dimenzije in barve.
-  Pri prevzemu proizvodov je treba od dobavitelja zahtevati izjavo o skladnosti po ZGPro, in če je osnova za izjavo slovensko tehnično soglasje (STS) ali evropsko tehnično soglasje (ETA), tudi njegovo kopijo. Preveriti je treba, ali so v izjavi o skladnost, spremni dokumentaciji in oznaki CE razvidne relevantne (s projektom zahtevane) lastnosti proizvodov. Zahteva se tudi navodilo za vgradnjo in hranjenje proizvoda ter navodilo za vzdrževanje proizvoda in ravnanje z njim (ki ga kasneje predamo uporabniku), kjer je to relevantno.</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</si>
  <si>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</si>
  <si>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t>SKUPAJ FASADERSKA DELA:</t>
  </si>
  <si>
    <t>V ceni mora biti upoštevana kompletna izvedba kontakte fasade, vključno z dobavo in montažo vogalnikov za ojačitev robov in podstavkov, vseh tipskih zaključnih profilov ter ves potreben sidrni in pritrdilni material.
Kontaktna fasada s sistemskimi rešitvami od proizvajalca (fasada sestavljena iz produktov istega dobavitelja)!</t>
  </si>
  <si>
    <t/>
  </si>
  <si>
    <t>1. KROVSKO KLEPARSKA DELA</t>
  </si>
  <si>
    <t>Vsi stiki s stavbnim pohištvom kitani s primernim kitom z upoštevanjem originalnih zaključkov ob stavbnem pohištvu. Vmes mrežica steklena vlakna z zobato gladilko horizontalno nahrapavljeno, z izvedbo ustreznih zaključkov pri prekladah, vogalih in spodnji zaključek fasade.</t>
  </si>
  <si>
    <t>Dobava materiala in zalivanje odprtin prehodov v AB medetažnih ploščah, z ekspandirajočim betonom po končanih inštalacijskih delih. Količina je ocenjena! Vključno z vsemi pomožnimi deli in prenosi.</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</si>
  <si>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</si>
  <si>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t xml:space="preserve">Amortizacijsko stopnjo opažev in odrov ne glede na dobo za ves čas gradnje na objektu oziroma posamezne faze pri gradnji tudi takrat, kadar je  v posamezni postavki amortizacija določena. 
</t>
  </si>
  <si>
    <t>Vsebnost klorida: CI 0.2</t>
  </si>
  <si>
    <t>Zrnavost frakcije: Dmax 16 mm, S4</t>
  </si>
  <si>
    <t>Kvaliteta obdelave: VB2 (normalna obdelava)</t>
  </si>
  <si>
    <t>Postavitev, najem, vzdrževanje in odvoz kontejnerja za sanitarije, za celoten čas gradnje.</t>
  </si>
  <si>
    <t>2. FASADERSKA DELA</t>
  </si>
  <si>
    <t>Gradbena postavitev profilov (dvojni gradbeni profili) in prenos višin "objektov" na profile v skladu z geodetsko in gradbeno zakoličbo ter zavarovanje profilov na ustrezni razdalji, dvojni profil, dodatno fiksirani z betonom zaradi preprečitve pomika. Količina je ocenjena!</t>
  </si>
  <si>
    <t>Gradbena pomoč PK delavca: obračunajo  se po dejansko porabljenem času po cenah iz pogodbenega cenika na podlagi potrjenih količin s strani nadzorne službe iz režijskega dnevnika.</t>
  </si>
  <si>
    <t>Gradbena pomoč KV delavca: obračunajo se po dejansko porabljenem času po cenah iz pogodbenega cenika na podlagi potrjenih količin s strani nadzorne službe iz režijskega dnevnika.</t>
  </si>
  <si>
    <t>Zrnavost frakcije: Dmax 32 mm, S4</t>
  </si>
  <si>
    <t>21.</t>
  </si>
  <si>
    <t>22.</t>
  </si>
  <si>
    <t>23.</t>
  </si>
  <si>
    <t>24.</t>
  </si>
  <si>
    <t>Opcija: Doplačilo za napenjanje zaščitne ponjave po fasadnem odru, ponjava služi varnostnemu namenu za protiprašno zaščito, preprečevanje padanje predmetov in omogoča nemoten potek dela izvajalcem. Vključno z vsemi pomožnimi deli in prenosi.</t>
  </si>
  <si>
    <t>26.</t>
  </si>
  <si>
    <t>25.</t>
  </si>
  <si>
    <t xml:space="preserve">Kompletna izdelava plavajočih podov vključno z armaturo armiranih estrihov, z izdelavo dilatacij ob zidovih s stiropor trakom in s polaganjem toplotne izolacije - po sestavah. Kjer ima sestava hidroizolacijo, se le ta zaključi na stene prostora v višini plavajočega poda. Količino zavihka izolacije potrebno upoštevati v ceni - površina plavajočega poda je podana tlorisno glede na prostor! Vsi estrihi in betoni so dilatirani na ustrezne površine in estrihi izvedeni po veljavnih predpisih o zvočni izolativnosti (plavajoči estrihi).
</t>
  </si>
  <si>
    <t>Zaščita in odstranitev stavbnega pohištva s filcem ali zaščitno folijo pri izvedbi fasade. Z vsemi pomožnimi deli in prenosi.</t>
  </si>
  <si>
    <t>Izvajalec posameznih tlakov mora predhodno pregledati podlago. Enotna cena vključuje tudi ev. potrebne korekcije podlage, skladno s pogoji posameznih tlakov.</t>
  </si>
  <si>
    <t>Priprava podlage: Betonsko podlago pripraviti mehansko s peskanjem, brušenjem in rezkanjem, da se odstrani cementno mleko od odprte teksturirane površine. Slabo sprijete plasti odstraniti in temeljito odpraviti napake v podlagi kot so vdrtine od udarcev, poroznosti in prazni prostori. Luknje, prazne prostore in ostale neravnine zapolniti in površino izravnati s primernimi namazi. Betonsko podlago in estrih izravnati, do ravne, gladke površine. Vrhove pobrusimo. Pred izvedbo tlaka odstraniti vse prašne delce in slabo sprijeti material z vseh površin, najbolje s ščetko ali sesalnikom.</t>
  </si>
  <si>
    <t>Vse potrditve, pregledi, spremembe,….. S strani odgovornih projektantov morajo biti pisne in navedene v gradbenem dnevniku!</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</si>
  <si>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</si>
  <si>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</si>
  <si>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SKUPAJ KERAMIČARSKA DELA:</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</si>
  <si>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</si>
  <si>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</si>
  <si>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</si>
  <si>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</si>
  <si>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Zaščita in odstranitev talnih površin s filcem pri izvedbi slikopleskarskih del. Z vsemi pomožnimi deli in prenosi.</t>
  </si>
  <si>
    <t>SKUPAJ SLIKOLESKARSKA DELA:</t>
  </si>
  <si>
    <t>Zaščita in odstranitev oken in vrat s folijo pri izvedbi slikopleskarskih del. Z vsemi pomožnimi deli in prenosi.</t>
  </si>
  <si>
    <t>Vse mere je potrebno kontrolirati pred vgraditvijo in izvedbo del na licu mesta.</t>
  </si>
  <si>
    <t>Vsi vgrajeni materiali morajo ustrezati veljavnim standardom in predpisomin morajo biti vgrajeni po navodilih proizvajalca.</t>
  </si>
  <si>
    <t>Pred izvedbo stavbnega pohištva je potrebno preveriti dimenzije na licu mesta in vpisane sheme vskladiti z zadnjimi veljavnimi načrti arhitekture!</t>
  </si>
  <si>
    <t>SKUPAJ MIZARSKA DELA:</t>
  </si>
  <si>
    <t>STAVBNO POHIŠTVO</t>
  </si>
  <si>
    <t>MIZARSKA DELA</t>
  </si>
  <si>
    <t>KERAMIČARSKA DELA</t>
  </si>
  <si>
    <t>SLIKOPLESKARSKA DELA</t>
  </si>
  <si>
    <t>Dela je treba izvajati po določilih veljavnih tehničnih predpisih in skladno z obveznimi standardi in z Uredba o zagotavljanju varnosti in zdravja pri delu na začasnih in premičnih gradbiščih (Ur.l.RS št. 83/05, 43/11)</t>
  </si>
  <si>
    <t>Brežine izkopov je potrebno kopati pod naklonom, glede na trdnost kopane zemlje. Če se koplje v večjo globino je treba kopati v obliki stopnic oz. izvesti ustrezno opiranje bočnih sten, kar je potrebno zajeti v ceni za posamezne postavke za izkope.</t>
  </si>
  <si>
    <t>Upoštevati morebitne zahteve, ki izhajajo iz Elaborata požarne študije.</t>
  </si>
  <si>
    <t>1.1.</t>
  </si>
  <si>
    <t>višina parapeta: 0 cm</t>
  </si>
  <si>
    <t>ključavnica: da</t>
  </si>
  <si>
    <t>požar: /</t>
  </si>
  <si>
    <t>dimotesnost: /</t>
  </si>
  <si>
    <t>evakuacija: /</t>
  </si>
  <si>
    <t>prag: /</t>
  </si>
  <si>
    <t>1.2.</t>
  </si>
  <si>
    <t>toplotna prehodnost: /</t>
  </si>
  <si>
    <t>posebnosti: element kot celota ima tehnična soglasja in certifikate o nespremenljivosti lastnosti</t>
  </si>
  <si>
    <t>zvočna izolativnost: /</t>
  </si>
  <si>
    <t>okovje: trojni vidni panti ali kvalitetno skrito okovje</t>
  </si>
  <si>
    <t>kontrola pristopa: /</t>
  </si>
  <si>
    <t>V primeru, da je predvidena projektirana izvedba v navkrižju s pravilno tehnično rešitvijo za podan element ali je v nasprotju z veljavnimi predpisi, je izvajalec pred izvedbo dolžan opozoriti nadzor in odgovornega vodjo projekta!</t>
  </si>
  <si>
    <t>SKUPAJ STAVBNO POHIŠTVO:</t>
  </si>
  <si>
    <t>Dobava in vgradnja COMAX elementov v primeru kasnejšega betoniraja oz. izvedbe AB stopnic. Izvedbo elementov potrdi gradbeni nadzor. Z vsemi pomožnimi deli in prenosi.</t>
  </si>
  <si>
    <t>Stopnja izpostavljenosti: XC1</t>
  </si>
  <si>
    <t>27.</t>
  </si>
  <si>
    <t>28.</t>
  </si>
  <si>
    <t>29.</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</si>
  <si>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</si>
  <si>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Uporabljen material mora biti sistemski - od istega proizvajalca (plošče, fugirna masa, konstrukcija, vijaki….) - sistemska rešitev od istega proizvajalca.</t>
  </si>
  <si>
    <t>1.3.</t>
  </si>
  <si>
    <t>1.4.</t>
  </si>
  <si>
    <t>1.5.</t>
  </si>
  <si>
    <t>1.6.</t>
  </si>
  <si>
    <t xml:space="preserve">Preboje v stenah in stropovih  je treba zatesniti, da bo zagotovljena  zahtevana požarna in zvočna  zaščita, kar je upoštevati v cenah. 
</t>
  </si>
  <si>
    <t xml:space="preserve">1. </t>
  </si>
  <si>
    <t>Dobava in montaža predelnih sten iz mavčno kartonskih montažnih plošč, kompletno z vso potrebno podkonstrukcijo, bandažiranje stikov, delom in materialom, površina obdelave v kvaliteti Q2. Izvedba predalnih sten v naslednji sestavi:</t>
  </si>
  <si>
    <t>1.7.</t>
  </si>
  <si>
    <t>1.8.</t>
  </si>
  <si>
    <t>1.9.</t>
  </si>
  <si>
    <t>Dobava materiala in vgradnja za razne ojačitve v mavčno kartonskih stenah, z OSB plošča oz. drugim lesenim materialom. Kompletno z vsem delom in pritrdilnim materialom. Količina je ocenjena!</t>
  </si>
  <si>
    <t>SKUPAJ MAVČNO KARTONSKA DELA:</t>
  </si>
  <si>
    <t>Opomba: suhomontažna stena je zaradi zvočne izolacije postavljena na betonsko ploščo  na predhodno položen akustično peno skladno s sistemom  Knauf (ne na estrih).</t>
  </si>
  <si>
    <t>podkonstrukcija: jekleni pocinkani distančniki minimalne debeline 2,5 mm za pritrditev pločevine.</t>
  </si>
  <si>
    <t>3. KLJUČAVNIČARSKA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</si>
  <si>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</si>
  <si>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 xml:space="preserve">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</si>
  <si>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</si>
  <si>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Za vse večje jeklene dele se izdela, skladno s predpisi ustrezne ozemljitve, nevidno pritrjene in speljane na splošno ozemljitev objekta, kar je upoštevano v elektro delu projekta.</t>
  </si>
  <si>
    <t>Jeklene konstrukcije za obešanje inštalacijskih vodov na konstrukcijo objekta so upoševane pri inštalcijskih delih in niso predmet tega popisa del. Upoštevano je v strojnem načrtu inštalacij.</t>
  </si>
  <si>
    <t>SKUPAJ KLJUČAVNIČARSKA DELA:</t>
  </si>
  <si>
    <t xml:space="preserve">Struktura, ton in uporabljeni materiali so določeni v barvni karti in jih pred izvedbo potrdi projektant! izvajalec izdela delavniško dokumentacijo in vzorec, ka ga potrdi odgovorni projektant!
Elemente izdelati na podlagi izmer na gotovi konstrukciji! </t>
  </si>
  <si>
    <t xml:space="preserve">Izdelava, dobava in montaža raznih drobnih ključavničarskih izdelkov in galanterije, ki ni posebej opisan v tem popisu ali PZI načrtih: posebej naročena sidra s strani projektanta, konzole za zastave, podstavki za reklame, manjši dekorativni elementi n podobno; obdelano po detajlu proizvajalca ali projektanta. Obračun po dejanski teži, količina je ocenjena! </t>
  </si>
  <si>
    <t>4. STAVBNO POHIŠTVO</t>
  </si>
  <si>
    <t>KLJUČAVNIČARSKA DELA</t>
  </si>
  <si>
    <t>MAVČNO KARTONSKA DELA</t>
  </si>
  <si>
    <t xml:space="preserve">Naprava in odstranitev opaža odprtine v atiki strehe za izvedbo varnostnega preliva, z enkratno uporabo lesa. Izvedba po navodilih projektanta. Opaž nevidnih betonskih konstrukcij, kvaliteta obdelave površine VB2 (normalna obdelava). V ceni upoštevati: opaževanje, razopaževanje in čiščenje opaža z vsemi pomožnimi deli in prenosi.                                                                                      </t>
  </si>
  <si>
    <t>30.</t>
  </si>
  <si>
    <t>31.</t>
  </si>
  <si>
    <t>32.</t>
  </si>
  <si>
    <t>33.</t>
  </si>
  <si>
    <t>34.</t>
  </si>
  <si>
    <t>35.</t>
  </si>
  <si>
    <t>Priprava gradbišča za začetek izvajanja, ki vključuje izdelavo in načrta organizacije gradbišča in terminskega plana, ki ju potrdi investitor in odgovorni nadzor.</t>
  </si>
  <si>
    <t>Izdelava in montaža INOX tablice z letnico izgradnje.</t>
  </si>
  <si>
    <t>Izdelava in montaža požarnega reda in evakuacijskega načrta za objekt, skladno s Pravilnikom o požarnem redu, vključno z zastekljenimi PVC okvirji rdeče barve. Z vsemi pomožnimi deli in prenosi.</t>
  </si>
  <si>
    <t>Potrebne betone oz. odprtine v dvigalni jašek prilagoditi izbranemu proizvajalcu!</t>
  </si>
  <si>
    <r>
      <t xml:space="preserve">Dobava in vgradnja jeklenih kljuk, ki služi kot pomoč pri montaži dvigala. Kljuke se obvezno vgradijo oz. opažijo v AB krovno ploščo osebnega dvigala pred betoniranjem! </t>
    </r>
    <r>
      <rPr>
        <b/>
        <sz val="10"/>
        <color theme="1"/>
        <rFont val="Arial"/>
        <family val="2"/>
        <charset val="238"/>
      </rPr>
      <t>Jeklene kljuke priskrbi dobavitelj dvigala!</t>
    </r>
  </si>
  <si>
    <t>Prisotnost dobavitelja osebnega dvigala v času priklopa in zagona dvigala, šolanje uporabnika.</t>
  </si>
  <si>
    <t>Izdelava in predaja tehnične dokumentacije za osebno dvigalo, priprava podlog za izdelavo PID dokumentacije.</t>
  </si>
  <si>
    <t>Doplačilo za skladiščenje dobavljenega materiala osebnega dvigala na gradbišču.</t>
  </si>
  <si>
    <t>SKUPAJ DVIGALA:</t>
  </si>
  <si>
    <t>Dobava in montaža nabiralnikov, kompletno z vsem delom in pritrdilnim materialom:</t>
  </si>
  <si>
    <t>Podati ceno glede na zgornji opis, kompletno z upoštevanjem vseh elementov za pritrditev, dobavo in montažo</t>
  </si>
  <si>
    <t>FeZn podkonstrukcija iz cevnih profilov 40/40/3mm</t>
  </si>
  <si>
    <t>obloga iz HPL oplemenitene iverke, dekor po izbiri projektanta</t>
  </si>
  <si>
    <t>maska stene iz  oblanih lesenih letev 50/30mm, akacija, 28/48mm, fuga 1cm polmat lakirana, skrito vijačenje/mozniki v ivera</t>
  </si>
  <si>
    <t>oplesk: stranice niše (nad in po podlico) se pleskajo z latex pralno barvo</t>
  </si>
  <si>
    <t xml:space="preserve">opombe: Struktura, ton in uporabljeni materiali so določeni v barvni karti in jih pred izvedbo potrdi projektant! izvajalec izdela delavniško dokumentacijo in vzorec, ka ga potrdi projektant!
Elemente izdelati na podlagi izmer na gotovi konstrukciji! </t>
  </si>
  <si>
    <t>moč: 10 kW</t>
  </si>
  <si>
    <t xml:space="preserve">vrata kabine avtomatska, dvodelna teleskopska, 1350 x 2100 mm frekvenčno regulirani pogon, krila iz brušene inox pločevine, zaščita potnikov pred ukleščenjem z infrardečo svetlobno zaveso.  </t>
  </si>
  <si>
    <t>Pritličje</t>
  </si>
  <si>
    <t>1. Nadstropje</t>
  </si>
  <si>
    <t>2. Nadstropje</t>
  </si>
  <si>
    <t xml:space="preserve">Dobava in vgrajevanje betona v armirane konstrukcije, AB stene atike, debeline 20 cm, konstrukcija preseka nad 0,12 m3/m2/m1 do 0,20 m3/m2/m1, vključno z vsemi pomožnimi deli in prenosi.     </t>
  </si>
  <si>
    <t>Brušenje AB sten in stropa dvigalnega jaška, ki je 1x slikopleskarsko obdelan. Vključno z vsemi pomožnimi deli in prenosi.</t>
  </si>
  <si>
    <t>45.</t>
  </si>
  <si>
    <t>Izdelava opažev za manjše konstrukcije s 100,00 % porabo lesa - izgubljeni opaži, ki se po opaževanju popolnoma uničijo do neuporabnosti ali pa posamezni izgubljeni opaži. Kjer je potrebno, preboje požarno zatesniti z EI30. Vključno z vsemi pomožnimi deli in prenosi. Količina je ocenjena!</t>
  </si>
  <si>
    <t>36.</t>
  </si>
  <si>
    <t>37.</t>
  </si>
  <si>
    <t>38.</t>
  </si>
  <si>
    <t>39.</t>
  </si>
  <si>
    <t>40.</t>
  </si>
  <si>
    <t>41.</t>
  </si>
  <si>
    <t>42.</t>
  </si>
  <si>
    <t>43.</t>
  </si>
  <si>
    <t>44.</t>
  </si>
  <si>
    <t>1. VAROVANJE GRADBENE JAME</t>
  </si>
  <si>
    <t>Varovanje gradbenih jam z zabijanjem jeklenih zagatnic kot npr. tip Larsen.</t>
  </si>
  <si>
    <t>Neodstranjene zagatnice: Za zagatnice, ki jih po končani gradnji ni mogoče odstraniti iz razlogov, za katere je odgovoren izvajalec, se ne obračuna posebno doplačilo. Te se odrežejo najmanj 50 cm pod zgornjim robom terena, ne glede na to, ali se nahajajo na suhem ali v vodi.
Za zagatnice, ki ostanejo v tleh, je potrebno določiti točen položaj, dolžine in višine (geodetsko posneti) ter jih ustrezno prikazati v projektu izvedenih del (PID).
Če izvajalec v izjemnih primerih namerava zaradi lažjega izvleka zagatnice deloma odkopati, mora za to pridobiti soglasje neposrednega naročnika.</t>
  </si>
  <si>
    <t>Statika: Statični izračun za zagatne stene iz jeklenih profilov izdela izvajalec na osnovi podatkov in pogojev v razpisni dokumentaciji upoštevajoč zahtevane obremenitve,  značilnosti zemljin in vpliv podzemne vode. V skladu z izračunom se določi tip profila zagatnice in morebitnih ojačitvenih vencev oz. obročev. Ojačitveni venci so nameščeni tako, da je stabilnost zaščite gradbene jame zagotovljena v primeru največjih obremenitev in tudi v primeru poplavljene gradbene jame.</t>
  </si>
  <si>
    <t>Organizacija  gradbišča za  jekleno zagatno steno, priprava in vzdrževanje. Odstranitev gradbišča vključuje odstranitev vse opreme, čiščenje in vzpostavitev površin v prvotno stanje ter odstranitev  vsega odpadnega materiala,  npr. nasip za utrditev platoja itd.) 
Kompletna priprava gradbišča in delovišča za izvedbo jeklene zagatne stene,  vzdrževanje ter zagotavljanje obratovanja ves čas gradnje.</t>
  </si>
  <si>
    <t>Priprava delovnega platoja za izvedbo zaščitne stene iz jeklenih zagatnic.</t>
  </si>
  <si>
    <t>Strojna oprema za izvedbo jeklene zagatne stene(dovoz,  priprava in  demontaža z odvozom po zaključku del). Vzdrževanje opreme z zagotavljanjem obratovanja in vsemi potrebnimi premiki v območju gradbišča kot npr. premiki po odsekih izvajanja del.</t>
  </si>
  <si>
    <t>Izdelava jeklene zagatne stene (vgradnja/zabijanje jekl.zagatnic, amortizacija oz. morebitni stroški najema) za zaščito gradbene jame po zahtevah iz statičnega računa, ne glede na tip jeklenega profila in ne glede na čas trajanja varovanja gradbene jame, vključno z vsemi spojnimi, povezovalnimi in opornimi elementi znotraj jame za horizontalno varovanje (npr. okvirji, kotne razpore ipd.). Jeklena zagatna stena globine 0 - 12 m.</t>
  </si>
  <si>
    <t>Odstranitev jeklene zagatne stene z izvlečenjem  jeklenih elementov, vključno z demontažo/odstranitvijo vseh spojnih, povezovalnih in opornih elementov. Jeklena zagatna stena globine 0 - 12 m.</t>
  </si>
  <si>
    <t>Trajne jeklene zagatne stene, količina je ocenjena!</t>
  </si>
  <si>
    <t>Trajne jeklene zagatne stene, ki ostanejo trajno v zemlji v skladu s projektom ali po zahtevah naročnika, ali jih zaradi morebitnih razmer na gradbišču ni bilo možno odstraniti.
Obračuna se strošek materiala za preostale dele površine zagatne stene, ki ostanejo v zemlji. V kolikor je izvlečen del jeklene zagatnice dolžine do 3 m, se obračuna in nadomesti  kot ostanek (odpad) pri odrezu.</t>
  </si>
  <si>
    <t>Odrez jeklenih zagatnic se obračuna in nadomesti le v primeru, da je dolžina manjša od 3 m. Količina je ocenjena!</t>
  </si>
  <si>
    <t>Rezanje jeklene zagatne stene v horizontalni ali vertikalni smeri. Količina je ocenjena!</t>
  </si>
  <si>
    <t>Črpanje talne vode. (V primeru prisotnosti talne vode).</t>
  </si>
  <si>
    <t>Izdelava dveh vodnjakov potrebnih za zniževanje podzemne vode. (V primeru prisotnosti talne vode).</t>
  </si>
  <si>
    <t>dni</t>
  </si>
  <si>
    <t>SKUPAJ VAROVANJE GRADBENE JAME:</t>
  </si>
  <si>
    <t>2. ZEMELJSKA DELA</t>
  </si>
  <si>
    <t>Nabava, dobava in polaganje geotekstila za preprečevanje zamuljenja - polipropilenski filca; gosto dvojno poliamidno tkanje - UV stabilizirana geotekstilna koprena, površinska masa [EN ISO 9864] 500 g/m2. Položeno po celotnem izkopu, z predpisanimi preklopi.</t>
  </si>
  <si>
    <t>Vgrajevanje in prevoz materiala iz izkopa, deponiranega na deponiji naročnika na razdalji do 3 km;  zasip za zidovi objekta, vgradnja v slojih debeline 30 - 40cm, s sprotnim komprimiranjem  M2&gt; 80 Mpa,  z razgrinjanjem, planiranjem in utrjevanjem. V utrjenem stanju.</t>
  </si>
  <si>
    <t>46.</t>
  </si>
  <si>
    <t>47.</t>
  </si>
  <si>
    <t>SKUPAJ SENČILA:</t>
  </si>
  <si>
    <t>SKUPAJ OKENSKE POLICE:</t>
  </si>
  <si>
    <t>barva materiala: PVC zunaj in znotraj, barva po izboru projektanta oz. investitorja</t>
  </si>
  <si>
    <t>toplotna prehodnost stekla: Ug = 0,70 W/m2K</t>
  </si>
  <si>
    <t>okovje: da</t>
  </si>
  <si>
    <t>kljuka: da</t>
  </si>
  <si>
    <t>samozapiralo: da, C3 (srednja frekvenca rabe, število ciklusov zapiranja 50.000)</t>
  </si>
  <si>
    <t>evakuacija: da, SIST EN 179</t>
  </si>
  <si>
    <t>protivlomna zaščita: da, RC3</t>
  </si>
  <si>
    <t>5. ALU DELA</t>
  </si>
  <si>
    <r>
      <t>požar: da, EI</t>
    </r>
    <r>
      <rPr>
        <sz val="5"/>
        <color theme="1"/>
        <rFont val="Arial"/>
        <family val="2"/>
        <charset val="238"/>
      </rPr>
      <t>2</t>
    </r>
    <r>
      <rPr>
        <sz val="10"/>
        <color theme="1"/>
        <rFont val="Arial"/>
        <family val="2"/>
        <charset val="238"/>
      </rPr>
      <t>30 - C3</t>
    </r>
  </si>
  <si>
    <t>SKUPAJ ALU DELA:</t>
  </si>
  <si>
    <t>odpiranje: po shemi</t>
  </si>
  <si>
    <t>Izdelava, dobava in montaža notranje strani atike - parapetni zid, venec, z vsemi pomožnimi deli in prenosi. Izvedba notranje strani atike nadstreška po naslednji sestavi:</t>
  </si>
  <si>
    <t>Izdelava, dobava in montaža stene inštalacijski jaški na strehi, vključno z vsemi pomožnimi deli in prenosi. Po naslednji sestavi:</t>
  </si>
  <si>
    <t>Izdelava, dobava in montaža strehe oz. strehe inštalacijski jaškov, vključno z vsemi pomožnimi deli in prenosi. Po naslednji sestavi:</t>
  </si>
  <si>
    <t>Kompletna izvedba raznih obrob na strehi.  Vključno z strešno folijo in odkapno pločevino. Z vsem pritrdilnim in tesnilnim materialom. Količina je ocenjena! Z vsemi pomožnimi deli in prenosi.</t>
  </si>
  <si>
    <t>Dobava in montaža/demontaža varnostne mreže pri izvedbe strehe objekta, za preprečevanje padca materiala in delavcev.</t>
  </si>
  <si>
    <t xml:space="preserve">Vsa ognjeodporna vrata morajo imeti požarni certifikat. Vrata na evakuacijskih poteh morajo biti opremljena z napravami za zasilne izhode (mehanizem skladno s standardom EN 179). </t>
  </si>
  <si>
    <t>podboj: kovinski</t>
  </si>
  <si>
    <t>krilo: leseno</t>
  </si>
  <si>
    <t>2.1.</t>
  </si>
  <si>
    <t>SKUPAJ TLAKARSKA DELA:</t>
  </si>
  <si>
    <t>Nizkostenska obroba iz enakega materiala, kot je talna obloga. Višina nizkostenske obrobe po navodilih projekta. V ceni postavke upoštevati silikoniziranje stika nizkostenska obroba - stena.</t>
  </si>
  <si>
    <t>TLAK PRITLIČJE</t>
  </si>
  <si>
    <t>Dobava materiala in izvedba 2x križni nanos dvokomponentne fleksibilne cementne malte za tesnjenje tlaka kopalnica; npr. SIKALASTIC 152 ali Mapelastic;  nanos tudi po robu stene (h=20 cm); Opozorilo: preboji morajo biti izvedeni vodotesno z dodatnimi tesnilnimi manšetami in fugirani s tesnilnim kitom; stiki tlak-stene in odtoki morajo biti tesnjeni s tesnilnimi trakovi in manšetami proizvajalca HI premaza.</t>
  </si>
  <si>
    <t>Dobava materiala in izvedba 2x križni nanos dvokomponentne fleksibilne cementne malte za tesnjenje stene kopalnica; npr. SIKALASTIC 152 ali Mapelastic; v območju tušev do stropa; Opozorilo: preboji morajo biti izvedeni vodotesno z dodatnimi tesnilnimi manšetami in fugirani s tesnilnim kitom; stiki tlak-stene in odtoki morajo biti tesnjeni s tesnilnimi trakovi in manšetami proizvajalca HI premaza.</t>
  </si>
  <si>
    <t>TLAK 1. NADSTROPJE</t>
  </si>
  <si>
    <t>TLAK 2. NADSTROPJE</t>
  </si>
  <si>
    <t>Nizkostenska obroba iz enakega materiala, kot je talna obloga. Višina nizkostenske obrobe po navodilih projekta. V ceni postavke upoštevati silikoniziranje stika nizkostenska obroba - fasada.</t>
  </si>
  <si>
    <t>VAROVANJE GRADBENE JAME</t>
  </si>
  <si>
    <t>3. BETONSKA IN ARMIRANO BETONSKA DELA</t>
  </si>
  <si>
    <t xml:space="preserve">Dobava in vgrajevanje betona v armirane konstrukcije, AB stene dvigalnega jaška od zgornje kote AB talne plošče Kleti, debeline 20 cm, konstrukcija preseka od 0,20 m3/m2/m1 do 0,30 m3/m2/m1, vključno z vsemi pomožnimi deli in prenosi. </t>
  </si>
  <si>
    <t>15.1.</t>
  </si>
  <si>
    <t>4. TESARSKA DELA</t>
  </si>
  <si>
    <t>5. ZIDARSKA DELA</t>
  </si>
  <si>
    <t>ALU DELA</t>
  </si>
  <si>
    <t>6. KOVINSKA DELA</t>
  </si>
  <si>
    <t>KOVINSKA DELA</t>
  </si>
  <si>
    <t>7. MIZARSKA DELA</t>
  </si>
  <si>
    <t>Pred polaganjem obloge izvajalec obvezno z nadzorom in projektantom določi način, smer in vzorec polaganja. Fuge med posameznimi ploščicami se obdelajo: s hitrovezočo cementno fugirno maso proizvedeno po SIST  EN 1388 . Vse izbrane formate pred polaganjem pisno potrdi odgovorni projektant.</t>
  </si>
  <si>
    <t>OKENSKE POLICE</t>
  </si>
  <si>
    <t>SENČILA</t>
  </si>
  <si>
    <t>DVIGALO</t>
  </si>
  <si>
    <t>UPS napajanje: DA</t>
  </si>
  <si>
    <t>požar: NE</t>
  </si>
  <si>
    <t>GARAŽNA VRATA</t>
  </si>
  <si>
    <t>8. GARAŽNA VRATA</t>
  </si>
  <si>
    <t>SKUPAJ GARAŽNA VRATA:</t>
  </si>
  <si>
    <t>9. MAVČNO KARTONSKA DELA</t>
  </si>
  <si>
    <t>11. TLAKARSKA DELA</t>
  </si>
  <si>
    <t>12. KERAMIČARSKA DELA</t>
  </si>
  <si>
    <t>13. SLIKOPLESKARSKA DELA</t>
  </si>
  <si>
    <t>14. OKENSKE POLICE</t>
  </si>
  <si>
    <t>15. SENČILA</t>
  </si>
  <si>
    <t>Obdelava stika AB talne plošče Kleti - AB stena Kleti s tesnilno pločevino za tesnenje delovnih stikov, vključno s specialnim nanosom bitumenskega lepila STRATHO BITUFLEX 150 z montažno nogo, ali SIKA TRICOSAL FBV METAL WATERSTOP,.Celoten stik je izdelati točno po navodilih projektanta in proizvajalca. V ceni zajeti pripravo podlage, kompletno izvedbo po navodilih proizvajalca, potrebne transporte in prenose, vsa potrebna vzporedna dela ter čiščenje po končanem delu.</t>
  </si>
  <si>
    <t>Obdelava stika AB talne plošče dvigalni jašek - AB stena dvigalni jašek s tesnilno pločevino za tesnenje delovnih stikov, vključno s specialnim nanosom bitumenskega lepila STRATHO BITUFLEX 150 z montažno nogo, ali SIKA TRICOSAL FBV METAL WATERSTOP,.Celoten stik je izdelati točno po navodilih projektanta in proizvajalca. V ceni zajeti pripravo podlage, kompletno izvedbo po navodilih proizvajalca, potrebne transporte in prenose, vsa potrebna vzporedna dela ter čiščenje po končanem delu.</t>
  </si>
  <si>
    <t>Izdelava, dobava in montaža slojev tlaka terase/balkona Pritličja, vključno z vsemi pomožnimi deli in prenosi. Po naslednji sestavi:</t>
  </si>
  <si>
    <t>Dobava materiala in izvedba odkapnega profila iz keramike. Z vsemi pomožnimi deli in prenosi.</t>
  </si>
  <si>
    <t>Dobava materiala in vgraditev tesnilnega traku v delovne stike med konstrukcije  AB stene - AB stene Kleti z BENTORUB +20/25 ali SIKA SCHWINROHR SR9 THERMOPLAST PVC- P NB, točno po navodilih proizvajalca , kompletno z vsem potrebnim pritrdilnim materialom, potrebnimi transporti in prenosi, pripravo podlage ter čiščenjem po končanem delu. Količina je ocenjena!</t>
  </si>
  <si>
    <t>Dobava materiala in izdelava hidroizolacijskega premaza v poglobljenem delu AB jaška dvigala, premaz AB talne plošče in AB stene do kote ± 0,00 m. Z dvokomponentno z vlakni ojačano malto na osnovi cementa, modificiranega s posebnimi na alkalnost odpornimi polimeri, izbranim fini agregatom in vezivi za vodotesnost. Vodotesen premaz kot npr. Sikalastic-152 ali enakovredno.</t>
  </si>
  <si>
    <t>zaščitna folija: čepasta folija iz polietilena visoke gostote (HDPE), z višino čepkov 8 mm in tlačno trdnostjo 200 kN/m2; vključno s tesnjenjem stikov z bitumenskimi trakovi enakovredno kot Bituthene; folija enakovredno kot ISO8/ ISOSTUD</t>
  </si>
  <si>
    <t>zaščita HI in hkrati toplotna izolacija: trde plošče iz ekstrudiranega polistirena XPS debeline 10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t>
  </si>
  <si>
    <t xml:space="preserve">Kompletna izvedba izravnave AB stene in stropa dvigalnega jaška, ki je 1x finalno pobarvan; Površinska obdelava stene : pobrušene izbokline, zapolnjena segregacijska gnezda, izravnava stene predvidena s cementno gladilno maso (npr. Mapei Monofinish, Kema Kemaglet G, Röfix BLS ali enakovredno). </t>
  </si>
  <si>
    <t>9.1.</t>
  </si>
  <si>
    <t>Dobava in vgradnja materiala in izvedba zaščite vertikalne hidroizolacije zasutih oboda AB talne plošče in AB obodne stene dvigalnega jaška (med nivojema AB talnih plošč), po naslednji sestavi:</t>
  </si>
  <si>
    <t>podložni sloj: mavčnokartonske plošče 2 x 12,5 mm, predvideti izvedbo drsnega stika stena/strop po detajlu proizvajalca npr. Knauf W118-VO1 in stik z masivno steno W118WK2-A1, prilagojen na debelino stene, debelina 25 mm.</t>
  </si>
  <si>
    <t>Klet</t>
  </si>
  <si>
    <t>Ograje notranjega stopnišča so na evakuacijskih poteh in morajo biti skladne z zahtevami tehnične smernice TSG-1-001:2019 Požarna varnost v stavbah in s standardom SIST ISO 21542:2012 Gradnja stavb - Dostopnost in uporabnost grajenega okolja. Ograja je ozemljena po elektro načrtu oz. po navodilih iz tehnične smernice.</t>
  </si>
  <si>
    <t xml:space="preserve">Dobava in montaža kovinske konstrukcije notranje ograje stopnišča - izdelava in montaža po tlorisu, prerezu in detajlu stopnišča. V opis ograj so vpisani osnovni podatki o elementih, pri ponudbi obvezno upoštevati sheme projektanta arhitekture: </t>
  </si>
  <si>
    <t>Dobava in montaža zunanjega zaključnega RF  profila debeline 1 mm - pri zaključku teras, kompletno z vsem delom in pritrdilnim materialom.</t>
  </si>
  <si>
    <t>Dobava in montaža RF konfina fi 100 mm, jeklo odporno na sol, kompletno z  upoštevanjem vsega dela in pritrdilnim materialom.</t>
  </si>
  <si>
    <t>toplotna izolacija: toplotnoizolacijska plošča iz ekstrudiranega polistirena FRAGMAT XPS 300 GL ali enakovredno (alternativno STIROCOKEL, vodoodbojna EPS plošča), pritrjena s sidri in lepilno malto, po pravilih dobavitelja, nazivna vrednost toplotne prevodnosti λD: 0,035 W/(m*K) požarni razred E v skladu z EN 13501-1, debelina 20,0 cm .</t>
  </si>
  <si>
    <t>Dobava in montaža PVC odkapnega profila za fasado iz steklene mrežice, pri čelu lož stanovanj. Z vsemi pomožnimi deli in prenosi.</t>
  </si>
  <si>
    <t>Dobava in montaža odkapnega profila za fasado iz steklene mrežice, kot ometni zaključek pri horozontalnih robovih zgradbe - cokl. Vgradnja pri toplotno izolativnih fasadah na izolacijo in pritrjeno s fasadnim lepilom. Z vsemi pomožnimi deli in prenosi.</t>
  </si>
  <si>
    <t xml:space="preserve">Dobava in vgrajevanje betona v armirane konstrukcije, AB stene opornega zidu klančine, konstrukcija preseka nad 0,30 m3/m2/m1, vključno z vsemi pomožnimi deli in prenosi.       </t>
  </si>
  <si>
    <t xml:space="preserve">Dobava in vgrajevanje betona v armirane konstrukcije, AB pasovni temelji opornega zidu klančine, konstrukcija preseka nad 0,30 m3/m2/m1, vključno z vsemi pomožnimi deli in prenosi.       </t>
  </si>
  <si>
    <t>Stopnja odpornosti proti prodoru vode: PV-III</t>
  </si>
  <si>
    <t>7.1.</t>
  </si>
  <si>
    <t>8.1.</t>
  </si>
  <si>
    <t>17.1.</t>
  </si>
  <si>
    <t>Pri vseh postavkah ki so vezane na strop in stene v ceni postavke upoštevati izvedbo akriliziranje stika stena - strop, stena - stena.</t>
  </si>
  <si>
    <t>okovje za vrata; nasadila, zanke za obešanke in obešanka</t>
  </si>
  <si>
    <t>zaščita lesa proti plesni in lesnim škodljivcem</t>
  </si>
  <si>
    <t>Stopnja izpostavljenosti: XC2</t>
  </si>
  <si>
    <t>PRI ODDAJI PONUDBE JE IZVAJALEC SAM DOLŽAN PREVERITI ZMOŽKE IN SEŠTEVKE TER PRENOSE LE TEH V REKAPITULACIJO! V PRIMERU ODSTOPANJ JIH JE DOLŽAN ZAJETI V SKLOPU TE PONUDBE!</t>
  </si>
  <si>
    <t>Pri vseh opisih delovnih postavk smiselno veljajo splošna določila standardiziranih opisov del za visoko gradnjo. V enotnih cenah je upoštevati ves potrebni material, delo in  transporte, vgrajeno franko objekt!</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</si>
  <si>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</si>
  <si>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</si>
  <si>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</si>
  <si>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</si>
  <si>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</si>
  <si>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Izvajalec mora vsa dela izvajati v skladu s predloženo projektno dokumentacijo, v skladu z načrtom organizacije gradbišča in Varnostnim načrtom ter pravili stroke in v skladu z vsemi veljavnimi predpisi in veljavno zakonodajo!</t>
  </si>
  <si>
    <t>Vsak ponudnik z oddajo ponudbe prav tako izjavlja, da je PZI dokumentacija popolna in da je sposoben v popolnosti kvalitetno izvesti predmetni objekt.</t>
  </si>
  <si>
    <t>Pri zagotavljanju in kontroli kvalitete materialov in vgrajevanja je potrebno smiselno upoštevati posebne tehnične pogoje za izvajanje razpisanih del.</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</si>
  <si>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</si>
  <si>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Vsa zemeljska dela se izvaja pod nadzorom geomehanika.</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</si>
  <si>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</si>
  <si>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</si>
  <si>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</si>
  <si>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</si>
  <si>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</si>
  <si>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</si>
  <si>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</si>
  <si>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</si>
  <si>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</si>
  <si>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</si>
  <si>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</si>
  <si>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</si>
  <si>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Cena na enoto mora zajemati priklope ter ustrezno skladiščenje, zavarovanje/ vzdrževanje opreme na lokaciji, ki jo bo ponudnik zagotovil sam.</t>
  </si>
  <si>
    <t>Povračilo morebitne škode povzročene ostalim izvajalcem in naročniku ter uporabniku objekta.</t>
  </si>
  <si>
    <t>Oprema gradbišča.</t>
  </si>
  <si>
    <t>Stroške vseh potrebnih ukrepov, ki so predpisana in določena z veljavnimi predpisi o varstvu pri delu in varstvom pred požarom, ki jih mora izvajalec obvezno upoštevati.</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</si>
  <si>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</si>
  <si>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</si>
  <si>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</si>
  <si>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 xml:space="preserve">Izdelava in namestitev gradbiščne table, izdelane v skladu GZ-1, ter odstranitev po končani gradnji. </t>
  </si>
  <si>
    <t>Postavitev in demontaža PVC gradbiščne ograje višine 200 cm. Z vsemi pomožnimi deli in prenosi.</t>
  </si>
  <si>
    <t>Izdelava gradbiščnih vrat (vhod) višine 200 cm, kompletno z odstranitvijo po končanih delih. Z vsemi pomožnimi deli in prenosi.</t>
  </si>
  <si>
    <t>Ureditev vodovodnega gradbiščnega priključka. Z vsemi pomožnimi deli in prenosi.</t>
  </si>
  <si>
    <t>Ureditev elektro gradbiščnega priključka. Z vsemi pomožnimi deli in prenosi.</t>
  </si>
  <si>
    <t>Postavitev, najem, vzdrževanje in odvoz pisarniškega kontejnerja, za celoten čas gradnje.</t>
  </si>
  <si>
    <t>16. PODTLAČNO ODVODNJAVANJE</t>
  </si>
  <si>
    <t>Pred izvedbo del izvajalec naredi delavniško shemo, katero potrdijo nadzornik, investitor in projektant.</t>
  </si>
  <si>
    <t>Izvajalec del pripravi tri vzorce, ki jih potrdi odgovorni projektant!</t>
  </si>
  <si>
    <t>SKUPAJ PODTLAČNO ODVODNJAVANJE:</t>
  </si>
  <si>
    <t>Dovodi s strehe</t>
  </si>
  <si>
    <t>359.105.00.1 Strešni vtočnik Geberit Pluvia s pritrdilno prirobnico, za strešne folije: Maksimalna zmogljivost odtekanja=12l/s</t>
  </si>
  <si>
    <t>359.113.00.1 Priključek parne zapore Geberit Pluvia: d=56mm, Zatesnitev priključka=CrNi-jeklo 1.4301</t>
  </si>
  <si>
    <t>359.117.00.1 Strešni vtočnik Geberit Pluvia s pritrdilno prirobnico, za strešne folije: Maksimalna zmogljivost odtekanja=9l/s</t>
  </si>
  <si>
    <t>359.504.00.1 Dodatni set Geberit Pluvia, pohoden</t>
  </si>
  <si>
    <t>359.971.00.1 Grelni element Geberit Pluvia 230 V/8 W: d=56mm</t>
  </si>
  <si>
    <t>Cevi</t>
  </si>
  <si>
    <t>361.000.16.0 Cev Geberit PE: d=50mm</t>
  </si>
  <si>
    <t>363.000.16.0 Cev Geberit PE: d=56mm</t>
  </si>
  <si>
    <t>364.000.16.0 Cev Geberit PE: d=63mm</t>
  </si>
  <si>
    <t>365.000.16.0 Cev Geberit PE: d=75mm</t>
  </si>
  <si>
    <t>368.000.16.0 Cev Geberit PE: d=125mm</t>
  </si>
  <si>
    <t>Fazonski kosi</t>
  </si>
  <si>
    <t>361.771.16.1 Elektrovarilna spojka Geberit: d=50mm</t>
  </si>
  <si>
    <t>363.561.16.1 Redukcijski kos Geberit PE, ekscentričen, kratek: d=56mm, d1=50mm</t>
  </si>
  <si>
    <t>363.771.16.1 Elektrovarilna spojka Geberit: d=56mm</t>
  </si>
  <si>
    <t>364.045.16.1 Koleno Geberit PE: 45°, d=63mm</t>
  </si>
  <si>
    <t>364.566.16.1 Redukcijski kos Geberit PE, ekscentričen, kratek: d=63mm, d1=56mm</t>
  </si>
  <si>
    <t>364.771.16.1 Elektrovarilna spojka Geberit: d=63mm</t>
  </si>
  <si>
    <t>365.045.16.1 Koleno Geberit PE: 45°, d=75mm</t>
  </si>
  <si>
    <t>365.055.16.1 Koleno Geberit PE z dolgim krakom: 90°, d=75mm</t>
  </si>
  <si>
    <t>365.120.16.1 Odcep Geberit PE 45°: d=75mm, d1=63mm</t>
  </si>
  <si>
    <t>365.125.16.1 Odcep Geberit PE 45°: d=75mm, d1=75mm</t>
  </si>
  <si>
    <t>365.561.16.1 Redukcijski kos Geberit PE, ekscentričen, kratek: d=75mm, d1=50mm</t>
  </si>
  <si>
    <t>365.566.16.1 Redukcijski kos Geberit PE, ekscentričen, kratek: d=75mm, d1=56mm</t>
  </si>
  <si>
    <t>365.571.16.1 Redukcijski kos Geberit PE, ekscentričen, kratek: d=75mm, d1=63mm</t>
  </si>
  <si>
    <t>365.700.16.1 Dolga spojka Geberit PE z dvojnim robom: d=75mm</t>
  </si>
  <si>
    <t>365.771.16.1 Elektrovarilna spojka Geberit: d=75mm</t>
  </si>
  <si>
    <t>368.045.16.1 Koleno Geberit PE: 45°, d=125mm</t>
  </si>
  <si>
    <t>368.576.16.1 Redukcijski kos Geberit PE, ekscentričen, kratek: d=125mm, d1=75mm</t>
  </si>
  <si>
    <t>368.771.16.1Elektrovarilna spojka Geberit: d=125mm</t>
  </si>
  <si>
    <t>Pritrdilni material</t>
  </si>
  <si>
    <t>361.776.16.1 Elektrovarilni trak Geberit za fiksno točko: d=50mm, d1=58mm</t>
  </si>
  <si>
    <t>361.841.00.2 Cevna objemka Geberit z navojno spojko G 1/2", nastavljiva: di=50mm, di1=58mm</t>
  </si>
  <si>
    <t>362.826.26.1 Pravokotna osnovna pritrdilna plošča Geberit, z dvema luknjama, z navojno spojko G: G=1/2"</t>
  </si>
  <si>
    <t>362.834.26.1 Navojna palica Geberit: M=10mm, L=2m</t>
  </si>
  <si>
    <t>362.848.26.1 Pravokotna osnovna pritrdilna plošča Geberit, z dvema luknjama, z navojno spojko M8 / M10: M=8 / 10mm</t>
  </si>
  <si>
    <t>362.852.26.1 Navojna cev Geberit: G=1/2", L=2.0m</t>
  </si>
  <si>
    <t>362.862.26.1 Element za obešanje Geberit Pluvia</t>
  </si>
  <si>
    <t>362.863.26.1 Nosilna tračnica Geberit Pluvia</t>
  </si>
  <si>
    <t>362.864.26.1 Vezni element Geberit Pluvia</t>
  </si>
  <si>
    <t>362.865.26.1 Pritrdilna zagozda Geberit Pluvia</t>
  </si>
  <si>
    <t>363.841.00.2 Cevna objemka Geberit z navojno spojko G 1/2", nastavljiva: di=56mm, di1=64mm</t>
  </si>
  <si>
    <t>364.776.16.1 Elektrovarilni trak Geberit za fiksno točko: d=63mm, d1=71mm</t>
  </si>
  <si>
    <t>364.841.00.2 Cevna objemka Geberit z navojno spojko G 1/2", nastavljiva: di=63mm, di1=71mm</t>
  </si>
  <si>
    <t>365.776.16.1 Elektrovarilni trak Geberit za fiksno točko: d=75mm, d1=83mm</t>
  </si>
  <si>
    <t>365.841.00.2 Cevna objemka Geberit z navojno spojko G 1/2", nastavljiva: di=75mm, di1=83mm</t>
  </si>
  <si>
    <t>365.843.00.2 Cevna objemka Geberit z navojno spojko M10, nastavljiva: di=75mm, di1=83mm</t>
  </si>
  <si>
    <t>365.861.00.1 Cevna objemka Geberit Pluvia, nastavljiva: d1=75mm d2=83mm</t>
  </si>
  <si>
    <t>Pribor</t>
  </si>
  <si>
    <t>Protikondenčna izolacija cevi (Ni Geberitov produkt)</t>
  </si>
  <si>
    <t>Varjeni spoji</t>
  </si>
  <si>
    <t>Število zvarnih mest</t>
  </si>
  <si>
    <t>Posebne zahteve naročnika - splošna določila:</t>
  </si>
  <si>
    <t>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t>
  </si>
  <si>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</si>
  <si>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t>Cene po e.m. morajo vsebovati:</t>
  </si>
  <si>
    <t>• vse iz splošnih določil za vse vrste del,
• dodatke za oteževalne okoliščine, razen kadar je v opisu postavke drugače navedeno.</t>
  </si>
  <si>
    <t>v ceni enote je obvezno vključiti dobavo in montažo za pravilno funkcioniranje posameznih sistemov in elementov objekta, navedenih v tem popisu del.</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</si>
  <si>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</si>
  <si>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</si>
  <si>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V ceni je zajeta tudi vsa potrebna dokumentacija, ki je potrebna za tehnični pregled objektov in pridobitev uporabnega dovoljenja.</t>
  </si>
  <si>
    <t>DVIGALA</t>
  </si>
  <si>
    <t>Posebne zahteve - splošna tehnična določila:</t>
  </si>
  <si>
    <t>Dvigalo mora biti načertovano in izdelano skladno s standardom SIST EN81-20/50 in skladno s Pravilnikom o varnosti dvigal (Ur.l.RS št. 17/11). Po končani montaži dvigala priglašeni organ oprvi tehnični pregled dvigala in izda certifikat (obratovalno dovoljenje) v breme izvajalca.</t>
  </si>
  <si>
    <t>V kolikor v nadaljevanju ni navedeno drugače, je pri dobavi, montaži in zagonu dvigala upoštevati:</t>
  </si>
  <si>
    <t>izdelava PZI dvigala, PID in Navodila za obratovanje in vzdrževanje ter šolanje skrbnika dvigala</t>
  </si>
  <si>
    <t>namestitev napisnih ploščic oz. oznak, ki pripadajo neposredno dvigalu, v skladu z SIST EN81-20/50</t>
  </si>
  <si>
    <t>stroške prisotnosti montažnega osebja pri prevzemu dvigal in tehničnem pregledu objekta</t>
  </si>
  <si>
    <t>montaža dvigala brez postavljanja odrov ob uporabi predhodno vgrajenih testiranih montažnih obešal (obveznost dobavitelja dvigala)</t>
  </si>
  <si>
    <t>prilagoditvena gradbena dela v jašku dvigala glede na zahteve predvidenega dvigala in navodilih  odgovorne osebe izvajalca in v skladu s predpisi o dvigalogradnji,</t>
  </si>
  <si>
    <t>dovod in povezavo strelovodne ozemljitve v jami in vrhu jaška ter povezavo vseh kovinskih delov v jašku,</t>
  </si>
  <si>
    <t>namestitev lestve za pomoč pri vstopu v jamo jaška, ki ustreza SIST EN 81-20/50</t>
  </si>
  <si>
    <t>izvedba osvetlitve in elektrifikacije jaška v skladu s SIST EN 81-20/50</t>
  </si>
  <si>
    <t>dostava uteži pri prevzemu s strani izvedencev</t>
  </si>
  <si>
    <t>enkratno končno čiščenje naprave po zaključku montaže</t>
  </si>
  <si>
    <t xml:space="preserve">število postaj in dostopov:  6/6, neprehodna kabina </t>
  </si>
  <si>
    <t xml:space="preserve"> - nazivna nosilnost in hitrost: 1000 kg ali 13 oseb; 1,00 m/s</t>
  </si>
  <si>
    <t>Doplačilo za izvedbo zagladitve AB talne plošče etaže Kleti. Z vsemi pomožnimi deli in prenosi.</t>
  </si>
  <si>
    <t>Strojni izkop terena v zemljini III./IV. Kategorije objekta s sprotnim nakladanjem na transportno sredstvo in trasportom na začasno deponijo za kasnejši zasip okrog objekta. V raščenem stanju.</t>
  </si>
  <si>
    <t>Dobava in vgrajevanje tamponskega materiala pod AB talno ploščo in temelji, dobro granuliran kamnit material brez glinastih primesi, s sprotnim komprimiranjem  M2&gt; 80 Mpa, v sloju skupne debeline 60 cm,  z razgrinjanjem, planiranjem in utrjevanjem. V utrjenem stanju.</t>
  </si>
  <si>
    <t>Dobava in vgrajevanje stenskega gramoza 0-64 mm za sanacijo tal pod AB talno ploščo in temelji, dobro granuliran kamnit material brez glinastih primesi, s sprotnim komprimiranjem  M2&gt; 80 Mpa, z razgrinjanjem, planiranjem in utrjevanjem. V utrjenem stanju.</t>
  </si>
  <si>
    <t>Planiranje dna izkopa pod objektom; strojno in ročno planiranje dna izkopa v zemljini III./IV.ktg. S točnostjo +/-2,0 cm z izmetom ali dosipom ter premetom odvečnega materiala.</t>
  </si>
  <si>
    <t>Tlačna trdnost: C 16/20</t>
  </si>
  <si>
    <t>Izhodna vrata iz hodnikov v stopnišče so ALU-steklo, ustrezne požarne izvedbe. Na podlagi zahtev požarne varnosti, vrata so ognjeodporna REI30 do REI90. Vsa ognjeodporna vrata morajo imeti požarni certifikat. Vrata na evakuacijskih poteh morajo biti opremljena z napravami za zasilne izhode (mehanizem skladno s standardom EN 179 ali EN 1125). Vrata kot napr. ALU-STEKLO, Panic drog, samozapiralo.</t>
  </si>
  <si>
    <t>odpiranje: vratni del, po shemi</t>
  </si>
  <si>
    <t>ključavnica: da, domofon</t>
  </si>
  <si>
    <t>Dobava materiala ter montaža purenita pod okenskim elementom za preprečevanja toplotnega mostu. Izdelano iz poliuretana na osnovi trde pene (PIR/PUR), nazivna vrednost toplotne prevodnosti λD: 0,070 - 0,100 W/(m*K) požarni razred B2 v skladu z EN 13501-1  Z vsemi pomožnimi deli in prenosi.</t>
  </si>
  <si>
    <t>2.2.</t>
  </si>
  <si>
    <t xml:space="preserve">Vsa ognjeodporna vrata morajo imeti požarni certifikat. Vrata na evakuacijskih poteh morajo biti opremljena z napravami za zasilne izhode (mehanizem skladno s standardom EN 179 ali EN 1125). </t>
  </si>
  <si>
    <t>Vhodna vrata so polna z kovinskimi okvirji, polnilo je iz volne in lesene fronte. Vhodna vrata bodo enokrilna s podboji in ustrezne požarne, zvočne in zaščite proti vlomu.  Na podlagi zahtev požarne varnosti, določena vrata so ognjeodporna REI 30. Vsa ognjeodporna vrata morajo imeti požarni certifikat.</t>
  </si>
  <si>
    <t>ključavnica: da, varnostna večtočkovna</t>
  </si>
  <si>
    <t>zvočna izolativnost: da, Rwr = &lt; 37 dB</t>
  </si>
  <si>
    <t>gradbena mera: 228/214 cm</t>
  </si>
  <si>
    <t>svetla mera: 220/210 cm</t>
  </si>
  <si>
    <t>Izdelava, dobava in montaža notranjih enokrilnih požarnih kovinskih vrat oznake V-02, z vsemi pomožnimi deli in prenosi. Od tega je smer odpiranja 1x levo.</t>
  </si>
  <si>
    <t>samozapiralo: da, C4 (visoka frekvenca rabe, število ciklusov zapiranja 100.000)</t>
  </si>
  <si>
    <t>ključavnica: da, na čip</t>
  </si>
  <si>
    <t>evakuacija: da, SIST EN 179 ali SIST EN 1125</t>
  </si>
  <si>
    <t>dimotesnost: da</t>
  </si>
  <si>
    <r>
      <t>požar: da, EI</t>
    </r>
    <r>
      <rPr>
        <sz val="6"/>
        <color theme="1"/>
        <rFont val="Arial"/>
        <family val="2"/>
        <charset val="238"/>
      </rPr>
      <t>2</t>
    </r>
    <r>
      <rPr>
        <sz val="10"/>
        <color theme="1"/>
        <rFont val="Arial"/>
        <family val="2"/>
        <charset val="238"/>
      </rPr>
      <t>30 C4</t>
    </r>
  </si>
  <si>
    <t>Izdelava, dobava in montaža notranjih enokrilnih požarnih kovinskih vrat oznake V-02, z vsemi pomožnimi deli in prenosi. Od tega je smer odpiranja 2x desno.</t>
  </si>
  <si>
    <t>gradbena mera: 90/213 cm</t>
  </si>
  <si>
    <t>svetla mera: 80/208 cm</t>
  </si>
  <si>
    <t>samozapiralo: /</t>
  </si>
  <si>
    <t xml:space="preserve">ključavnica: da, </t>
  </si>
  <si>
    <t>protivlomna zaščita: /</t>
  </si>
  <si>
    <t>dimotesnost:/</t>
  </si>
  <si>
    <t>Izdelava, dobava in montaža notranjih enokrilnih kovinskih vrat oznake V-03, z vsemi pomožnimi deli in prenosi. Od tega je smer odpiranja 1x levo.</t>
  </si>
  <si>
    <t>5.1.</t>
  </si>
  <si>
    <t>Izdelava, dobava in montaža notranjih enokrilnih kovinskih vrat oznake V-03, z vsemi pomožnimi deli in prenosi. Od tega je smer odpiranja 2x desno.</t>
  </si>
  <si>
    <t>6.1.</t>
  </si>
  <si>
    <t>krilo: kovinski</t>
  </si>
  <si>
    <t>Izdelava, dobava in montaža notranjih enokrilnih kovinskih vrat oznake V-04, z vsemi pomožnimi deli in prenosi. Od tega je smer odpiranja 2x desno.</t>
  </si>
  <si>
    <t>Izdelava, dobava in montaža notranjih enokrilnih kovinskih vrat oznake V-04, z vsemi pomožnimi deli in prenosi. Od tega je smer odpiranja 1x levo.</t>
  </si>
  <si>
    <t>Izdelava, dobava in montaža notranjih enokrilnih požarnih kovinskih vrat oznake V-06, z vsemi pomožnimi deli in prenosi. Od tega je smer odpiranja 1x desno.</t>
  </si>
  <si>
    <t>gradbena mera: 90/212 cm</t>
  </si>
  <si>
    <t>svetla mera: 80/207 cm</t>
  </si>
  <si>
    <r>
      <t>požar: da, EI</t>
    </r>
    <r>
      <rPr>
        <sz val="6"/>
        <color theme="1"/>
        <rFont val="Arial"/>
        <family val="2"/>
        <charset val="238"/>
      </rPr>
      <t>2</t>
    </r>
    <r>
      <rPr>
        <sz val="10"/>
        <color theme="1"/>
        <rFont val="Arial"/>
        <family val="2"/>
        <charset val="238"/>
      </rPr>
      <t>30 C3</t>
    </r>
  </si>
  <si>
    <t>Izdelava, dobava in montaža notranjih enokrilnih požarnih kovinskih vrat oznake V-06, z vsemi pomožnimi deli in prenosi. Od tega je smer odpiranja 2x levo.</t>
  </si>
  <si>
    <t xml:space="preserve">Izdelava, dobava in montaža jeklenih stojal za kolesa. Izvedba po detajlu projektanta. Z vsemi pomožnimi deli in prenosi. </t>
  </si>
  <si>
    <t>leseni stebri iz lesa macesen dimenzij 3/5 cm, pritrjeno in fisirana v tla in strop</t>
  </si>
  <si>
    <t>obloga sten iz vlagoodpornih OSB/3 plošč debeline 25 mm</t>
  </si>
  <si>
    <t>8.2.</t>
  </si>
  <si>
    <t xml:space="preserve">krilo: leseno, poravnano z ravnino podboja, krilo in podboj v enakem barvnem tonu. </t>
  </si>
  <si>
    <t>podboj: leseno</t>
  </si>
  <si>
    <t>Doplačilo za izdelavo generalnega ključa.</t>
  </si>
  <si>
    <t>SKUPAJ KOVINSKA DELA:</t>
  </si>
  <si>
    <t>zasteklititev: troslojna kot pr. 4-14-4-14-4 mm</t>
  </si>
  <si>
    <t>Troslojna zasteklitev, odpiranje oken po shemi. Distančnik z izboljšano toplotno izolacijo (TGI distančnik), izdelan iz nerjavečega jekla in plastike z vrednostjo 0,040 W/mK. Vgradnja okna po RAL montaži.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</si>
  <si>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t>vgradnja: suha montaža, RAL montaža</t>
  </si>
  <si>
    <t>zidarska mera: 89/85 cm</t>
  </si>
  <si>
    <t>svetla mera: 85/80 cm</t>
  </si>
  <si>
    <t>Dobava materiala ter izvedba obdelave okenskih špalet, plošče iz ektrudiranega polistirena (XPS) kot npr. FRAGMAT XPS 300 NI ali enakovredno, tlačna trdnost 300 kPa, obojestransko strukturirana površina za dober oprijem lepila in ometa, lepljeno na steno. Nazivna vrednost toplotne prevodnosti λD: 0,033 W/(m*K) požarni razred E v skladu z EN 13501-1. Debelina toplotne izolacije 3,0 cm.  Z vsemi pomožnimi deli in prenosi.</t>
  </si>
  <si>
    <t>Okenska polica 0-01 dolžine cca. 89 cm</t>
  </si>
  <si>
    <t>Okenska polica 0-02 dolžine cca. 89 cm</t>
  </si>
  <si>
    <t>zidarska mera: 89/119 cm</t>
  </si>
  <si>
    <t>svetla mera: 85/114 cm</t>
  </si>
  <si>
    <t>3.1.</t>
  </si>
  <si>
    <t>4.1.</t>
  </si>
  <si>
    <t>višina parapeta: 90 cm</t>
  </si>
  <si>
    <t>zidarska mera: 264/145 cm</t>
  </si>
  <si>
    <t>svetla mera: 260 cm (175 cm fiksno + 85 cm)/140 cm</t>
  </si>
  <si>
    <t>Okenska polica 0-03 dolžine cca. 264 cm</t>
  </si>
  <si>
    <t>Okenska polica 0-04 dolžine cca. 204 cm</t>
  </si>
  <si>
    <t>Izdelava, dobava in montaža dvodelnega PVC okna oznake 0-04, z vsemi pomožnimi deli in prenosi. Smer odpiranja 13x levo.</t>
  </si>
  <si>
    <t>zidarska mera: 204/145 cm</t>
  </si>
  <si>
    <t>svetla mera: 200 cm (115 cm fiksno + 85 cm)/140 cm</t>
  </si>
  <si>
    <t>Izdelava, dobava in montaža dvodelnega PVC okna oznake 0-04, z vsemi pomožnimi deli in prenosi. Smer odpiranja 14x desno.</t>
  </si>
  <si>
    <t>zidarska mera: 144/145 cm</t>
  </si>
  <si>
    <t>svetla mera: 140 cm (55 cm fiksno + 85 cm)/140 cm</t>
  </si>
  <si>
    <t>toplotna prehodnost stekla: Ug = 0,70 W/m2K, MOTNO STEKLO</t>
  </si>
  <si>
    <t>10.1.</t>
  </si>
  <si>
    <t>toplotna prehodnost stekla: Ug = 0,70 W/m2K,</t>
  </si>
  <si>
    <t>11.1.</t>
  </si>
  <si>
    <t>12.1.</t>
  </si>
  <si>
    <t>Okenska polica 0-05 dolžine cca. 144 cm</t>
  </si>
  <si>
    <t>Okenska polica 0-06 dolžine cca. 334 cm</t>
  </si>
  <si>
    <t>zidarska mera: 334/232 cm</t>
  </si>
  <si>
    <t>13.1.</t>
  </si>
  <si>
    <t>13.2.</t>
  </si>
  <si>
    <t>14.1.</t>
  </si>
  <si>
    <t>zidarska mera: 184/232 cm</t>
  </si>
  <si>
    <t>svetla mera: 180 cm (95 cm fiksno + 85 cm)/230 cm</t>
  </si>
  <si>
    <t>15.2.</t>
  </si>
  <si>
    <t>14.2.</t>
  </si>
  <si>
    <t>16.1.</t>
  </si>
  <si>
    <t>16.2.</t>
  </si>
  <si>
    <t>Okenska polica 0-07 dolžine cca. 184 cm</t>
  </si>
  <si>
    <t>Okenska polica 0-08 dolžine cca. 104 cm</t>
  </si>
  <si>
    <t>Dobava in montaža PVC vogalni profil kot npr, WEBER SOL PAD ali enakovredno, za obdelavo vogalov in odprtin. Služi kot zaključek stika fasade in okenske police za preprečevanje zatekanje vode v fasadni sistem in nastanek razpok. 
- Predhodno vgraditi weber SOL PAD profil, katerega vgrajeno mrežico povezati z armirnim slojem špalete. 
- montaža distančnikov za polico pred vgradnjo v fasadni sistem.
- vgradnja police po zaključku fasadnih del z vstavitvijo kot npr. weber ekspanzijskega traku na stik med izolacijo in polico. 
Padec police najmanj 5°.Točne mere vzeti na licu mesta.</t>
  </si>
  <si>
    <t>Izdelava, dobava in montaža balkonskega enodelnega PVC okna oznake 0-08, z vsemi pomožnimi deli in prenosi. Smer odpiranja 20x levo.</t>
  </si>
  <si>
    <t>zidarska mera: 104/232 cm</t>
  </si>
  <si>
    <t>svetla mera: 100/230 cm</t>
  </si>
  <si>
    <t>17.2.</t>
  </si>
  <si>
    <t>Izdelava, dobava in montaža balkonskega enodelnega PVC okna oznake 0-08, z vsemi pomožnimi deli in prenosi. Smer odpiranja 25x desno.</t>
  </si>
  <si>
    <t>18.1.</t>
  </si>
  <si>
    <t>18.2.</t>
  </si>
  <si>
    <r>
      <t xml:space="preserve">Absolutna kote pri izdelavi izmer: </t>
    </r>
    <r>
      <rPr>
        <b/>
        <sz val="10"/>
        <color theme="1"/>
        <rFont val="Calibri"/>
        <family val="2"/>
        <charset val="238"/>
      </rPr>
      <t>±</t>
    </r>
    <r>
      <rPr>
        <b/>
        <sz val="9"/>
        <color theme="1"/>
        <rFont val="Arial"/>
        <family val="2"/>
        <charset val="238"/>
      </rPr>
      <t>0,00 = 312.00 m.</t>
    </r>
  </si>
  <si>
    <t>S-K.02 TOPLOTNA POSTAJA</t>
  </si>
  <si>
    <t>IZVEDBA ZA TRI LAMELE</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</si>
  <si>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dimenzij 60x120 cm in debeline 9 mm.</t>
  </si>
  <si>
    <t>S-P.02 VHODNA AVLA</t>
  </si>
  <si>
    <t>Dobava in polaganje talne keramike prostorov za komunikcijske poti oznake t.AB-4, dimenzija keramičnih ploščic in barve fug po izboru projektanta oz. investitorja, vključno z vsemi pomožnimi deli in prenosi.</t>
  </si>
  <si>
    <t>Dobava in polaganje talne keramike prostorov za komunikcijske poti oznake t.AB-5.2., dimenzija keramičnih ploščic in barve fug po izboru projektanta oz. investitorja, vključno z vsemi pomožnimi deli in prenosi.</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</si>
  <si>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dimenzij 60x60 cm in debeline 9 mm.</t>
  </si>
  <si>
    <t>T1a.01 HODNIK</t>
  </si>
  <si>
    <t>T1a.02 KOPALNICA</t>
  </si>
  <si>
    <t>T1a.05 KUHINJA</t>
  </si>
  <si>
    <t>T2.01 HODNIK</t>
  </si>
  <si>
    <t>T2.02 UTILITY</t>
  </si>
  <si>
    <t>T2.06 KUHINJA</t>
  </si>
  <si>
    <t>T3.01 HODNIK</t>
  </si>
  <si>
    <t>T3.02 KOPALNICA</t>
  </si>
  <si>
    <t>T3.04 KUHINJA</t>
  </si>
  <si>
    <t>T2.03 KOPALNICA</t>
  </si>
  <si>
    <t>Dobava in polaganje talne keramike prostorov za komunikcijske poti oznake t.AB-6, dimenzija keramičnih ploščic in barve fug po izboru projektanta oz. investitorja, vključno z vsemi pomožnimi deli in prenosi.</t>
  </si>
  <si>
    <t>S-N1.02 PREDPROSTOR</t>
  </si>
  <si>
    <t>TLAK 3. NADSTROPJE</t>
  </si>
  <si>
    <t>Dobava in polaganje talne keramike prostorov za ostale prostore oznake t.AB-7.1. in t.AB-7.2, dimenzija keramičnih ploščic in barve fug po izboru projektanta oz. investitorja, vključno z vsemi pomožnimi deli in prenosi.</t>
  </si>
  <si>
    <t>TLAK 4. NADSTROPJE</t>
  </si>
  <si>
    <t>Nizkostenska obroba iz enakega materiala kot je talna obloga. V ceni postavke upoštevati silikoniziranje stika nizkostenska obroba - stena.</t>
  </si>
  <si>
    <t>Dobava in polaganje keramike na vmesnih podestih stopnišč. Keramika, kolekcija, velikost formata, barva/tekstura/vzorec po izboru projektanta; fuge širine max 2mm; lepljene tankoslojno, pokritost z lepilom 100%, Al zaključnimi vogalniki (ali brušeni pod kotom 45°, rob 2 mm, robne letvice niso dovoljene). Protidrsni faktor keramike R10; obstenke obrobe višine 5 cm s tovarniško obdelanim vidnim zgornjim robom. Fugiranje s fleksibilno fugirno maso, vodoodbojno in fungicidno, odporno na klor in kisline. Z vsemi pomožnimi deli in prenosi.</t>
  </si>
  <si>
    <t>Dobava in vgradnja ALU dilatacijskega profila oz. razmejitvenega profila med različni materiali talnih oblog. Z vsemi pomožnimi deli in prenosi.</t>
  </si>
  <si>
    <t>OSTALA DELA ZA VSE TRI LAMELE</t>
  </si>
  <si>
    <t>Priprava, brušenje ter morebitna izravnave podlage z izravnalno maso sestavo tlaka t.AB-5.1.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</si>
  <si>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T1a.03 SPALNICA</t>
  </si>
  <si>
    <t>T1a.06 DNEVNO - BIVALNI PROSTORI</t>
  </si>
  <si>
    <t>T1a.07 SOBA</t>
  </si>
  <si>
    <t>T2.04 SPALNICA</t>
  </si>
  <si>
    <t>T2.05 SOBA</t>
  </si>
  <si>
    <t>T2.07 DNEVNO - BIVALNI PROSTORI</t>
  </si>
  <si>
    <t>T3.03 SPALNICA</t>
  </si>
  <si>
    <t>T3.05 DNEVNO - BIVALNI PROSTORI</t>
  </si>
  <si>
    <t>ZA TRI LAMELE SKUPAJ</t>
  </si>
  <si>
    <t>6.2.</t>
  </si>
  <si>
    <t>Šivanje delovnih spojev in razpok estriha, ki zajema: poglobitev delavnih spojev estriha in razpok s kotno brusilko, prečno zarezovanje le-teh, vstavljanje kovinskih moznikov ter zalivanje z epoksi smolo. Količina je ocenjena!</t>
  </si>
  <si>
    <t>6.3.</t>
  </si>
  <si>
    <t>Izvedba parne zapore za zapiranje dvižne vlage v estrihu, v kolikor bo potrebno, kljub pravočasni izvedbe in se estrih ni mogel posušiti. Izvedba samo v primeru potrditve odgovornega nadzora.</t>
  </si>
  <si>
    <t>2.3.</t>
  </si>
  <si>
    <t>Izvedba nizkostenske obrobe iz enakega materiala kot je talna obloga. V ceni postavke upoštevati tudi silikoniziranje stika nizkostenska obroba - stena. Vključno z vsemi pomožnimi deli in prenosi.</t>
  </si>
  <si>
    <t>Priprava, brušenje ter morebitna izravnave podlage z izravnalno maso sestavo tlaka t.AB-7.1.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</si>
  <si>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4.2.</t>
  </si>
  <si>
    <t>4.3.</t>
  </si>
  <si>
    <t>8.3.</t>
  </si>
  <si>
    <t>10.2.</t>
  </si>
  <si>
    <t>10.3.</t>
  </si>
  <si>
    <t>PREMAZ ZA BETON V SHRAMBAH</t>
  </si>
  <si>
    <t>Kompletna izvedba premaza za beton po sestavi tlaka t.AB-3, kot npr. AMAL BETONAMAL v sivi barvi oz. po izboru projektanta oz. investitorja. Betonal je akrilno pigmentiran dekorativno-zaščitni premaz, namenjen zaščiti betonskih površin v zunanjih in notranjih prostorih. Odporen je na atmosferske vplive, soli, alkalije in industrijske pline. Betonske površine morajo biti suhe, čvrste, razmaščene in brez prahu. Nanaša se v dveh slojih preko Betonal impregnacije kot osnovnega sloja. Z vsemi pomožnimi deli in prenosi.</t>
  </si>
  <si>
    <t>S01 SHRAMBA</t>
  </si>
  <si>
    <t>S02 SHRAMBA</t>
  </si>
  <si>
    <t>S03 SHRAMBA</t>
  </si>
  <si>
    <t>S04 SHRAMBA</t>
  </si>
  <si>
    <t>S05 SHRAMBA</t>
  </si>
  <si>
    <t>S06 SHRAMBA</t>
  </si>
  <si>
    <t>S07 SHRAMBA</t>
  </si>
  <si>
    <t>S08 SHRAMBA</t>
  </si>
  <si>
    <t>S09 SHRAMBA</t>
  </si>
  <si>
    <t>S11 SHRAMBA</t>
  </si>
  <si>
    <t>S12 SHRAMBA</t>
  </si>
  <si>
    <t>S13 SHRAMBA</t>
  </si>
  <si>
    <t>S14 SHRAMBA</t>
  </si>
  <si>
    <t>S15 SHRAMBA</t>
  </si>
  <si>
    <t>S17 SHRAMBA</t>
  </si>
  <si>
    <t>S18 SHRAMBA</t>
  </si>
  <si>
    <t>S19 SHRAMBA</t>
  </si>
  <si>
    <t>S20 SHRAMBA</t>
  </si>
  <si>
    <t>S21 SHRAMBA</t>
  </si>
  <si>
    <t>S23 SHRAMBA</t>
  </si>
  <si>
    <t>S24 SHRAMBA</t>
  </si>
  <si>
    <t>S-P.05 PROSTOR ZA ELEKTRIKO</t>
  </si>
  <si>
    <t>POVRŠINA LOŽ/BALKONOV PRITLIČJE</t>
  </si>
  <si>
    <t>T1a.08</t>
  </si>
  <si>
    <t>T2.08</t>
  </si>
  <si>
    <t>T3.06</t>
  </si>
  <si>
    <t>IZVEDBA ZA VSE TRI LAMELE SKUPAJ</t>
  </si>
  <si>
    <t>10. BALKON/LOŽA</t>
  </si>
  <si>
    <t>Hidroizolacija. Elastična dvokomponentna vodotesna masa HYDROSOL SUPERFLEX je industrijsko pripravljeni dvokomponentni izdelek za izdelavo elastične hidroizolacijske mase za vodotesno zaščito vertikalnih in horizontalnih površin kot so kopalnice - kjer so notranje stene suhomontažnih objektov običajno narejene iz mavčnokartonskih plošč, na balkonih, terasah, v bazenih pred vgradnjo keramičnih oblog, ter zaščito v zemljo vkopanih delov gradbenih objektov – predorov, propustov, podpornih in opornih zidov, betonskih ograj, ipd. pred vdorom talne vlage in vode.Opozorilo: preboji morajo biti izvedeni vodotesno z dodatnimi tesnilnimi manšetami in fugirani s tesnilnim kitom; stiki tlak-stene in odtoki morajo biti tesnjeni s tesnilnimi trakovi in manšetami proizvajalca HI premaza.</t>
  </si>
  <si>
    <t>Ločilni sloj: PE folija za ločitev stika med estrihom in toplotno izolacijo.</t>
  </si>
  <si>
    <t>Toplotna izolacija: toplotno izolativne plošče iz ekspandiranega polistirena EPS, elastificirane, tlačna trdnost 200 kPa, debeline 10 cm; koeficient toplotne prevodnosti 0,034 W/mK, Fragmat EPS 200. Na stiku s steno EPE robni trak FRAGMAT v celotni višini talnih slojev oz. protivibracijska akustična izolacija. Z vsemi pomožnimi deli in prenosi.</t>
  </si>
  <si>
    <t xml:space="preserve">Doplačilo za dodatek pospeševalca za hitrejše sušenje estriha. Vključno z vsem potrebnim materialom, vsemi obdelavami prebojev in zaključkov ter spojev , prenosi do mesta vgraditve ter z vsemi pomožimi in pripravljalnimi deli.
</t>
  </si>
  <si>
    <t xml:space="preserve">estrih v naklonu: armirano cementni estrih debeline 7.5 - 10.5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</si>
  <si>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Talna keramika, kolekcija, velikost formata, barva/tekstura/vzorec po izboru projektanta, fuge širine max. 2 mm; lepljene tankoslojno debeline 5 mm, pokritost z mrazoobstojnim lepilom 100 %. Protidrsni faktor talne keramike R11, obraba PEI IV. Polimerno cementno lepilo (Akrinol Flex) + izravnalna masa po potrebi. Fugiranje s fleksibilno fugirno maso, vodoodbojno in fungicidno, odporno na klor in kisline. Talna keramika kot npr, Marca Corona Overclay  dimenzij 60x60 cm in debeline 9 mm.</t>
  </si>
  <si>
    <t>POVRŠINA LOŽ/BALKONOV 1. NADSTROPJE</t>
  </si>
  <si>
    <t>POVRŠINA LOŽ/BALKONOV 2. NADSTROPJE</t>
  </si>
  <si>
    <t>POVRŠINA LOŽ/BALKONOV 3. NADSTROPJE</t>
  </si>
  <si>
    <t>POVRŠINA LOŽ/BALKONOV 4. NADSTROPJE</t>
  </si>
  <si>
    <t xml:space="preserve">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 </t>
  </si>
  <si>
    <t>Dobava materiala in izdelava tekočega hidroizolacijskega premaza, na stik AB talna plošča - AB stena Kleti in na stik AB talna plošča dvigalni jašek - AB stena dvigalni jašek, z dvokomponentno z vlakni ojačano malto na osnovi cementa, modificiranega s posebnimi  na alkalnost odpornimi polimeri, izbranim finim agregatom in vezivi za vodotesnost. Vodotesni pramaz kot npr. SIkalastic-152 ali enakovredno v skladu s standardom EN 1504-9.</t>
  </si>
  <si>
    <t>Dobava materiala in vgradnja tesnilnih objemk za tesnitev prehodov skozi AB stene Kleti. Količina je ocenjena! Z vsemi pomožnimi deli in prenosi.</t>
  </si>
  <si>
    <t>Hladni bitumenski premaz enakovredno kot FRAGMAT IBITOL.</t>
  </si>
  <si>
    <t xml:space="preserve">Kompletna izvedba horizontalne hidroizolacije AB talne plošče dvigalni jašek, z vsemi pomožnimi, pripravljalnimi in zaključnimi deli ter vsemi potrebnimi horizontalnimi in vertikalnimi transporti. Dela izvesti po navodilih proizvajalca, hidroizolacija v naslednji sestavi:                                                      </t>
  </si>
  <si>
    <t xml:space="preserve"> </t>
  </si>
  <si>
    <t>ločilni sloj: PE folija za ločitev materialov estriha in toplotne izolacije.</t>
  </si>
  <si>
    <t>SKUPAJ TALNI SLOJI TLAKOV:</t>
  </si>
  <si>
    <r>
      <t xml:space="preserve">Absolutna kote pri izdelavi izmer: </t>
    </r>
    <r>
      <rPr>
        <b/>
        <sz val="10"/>
        <color theme="1"/>
        <rFont val="Calibri"/>
        <family val="2"/>
        <charset val="238"/>
      </rPr>
      <t>±</t>
    </r>
    <r>
      <rPr>
        <b/>
        <sz val="9"/>
        <color theme="1"/>
        <rFont val="Arial"/>
        <family val="2"/>
        <charset val="238"/>
      </rPr>
      <t>0,00 = 312,00 m.</t>
    </r>
  </si>
  <si>
    <t>IZVEDBA ZA TRI LAMELE SKUPAJ</t>
  </si>
  <si>
    <t xml:space="preserve">estrih: armirano cementni estrih debeline 7,0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</si>
  <si>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12,0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</si>
  <si>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12,1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</si>
  <si>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6,5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</si>
  <si>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estrih: armirano cementni estrih debeline 6,4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</si>
  <si>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1.10.</t>
  </si>
  <si>
    <t>1.12.</t>
  </si>
  <si>
    <t>Sestava tlaka t.AB-3; Pritličje, kjer je finalna talna obloga premaz za beton</t>
  </si>
  <si>
    <t>Sestava tlaka t.AB-4; Pritličje, kjer je finalna talna obloga keramika</t>
  </si>
  <si>
    <t>Sestava tlaka t.AB-5.2; Pritličje, kjer je finalna talna obloga keramika</t>
  </si>
  <si>
    <t>Sestava tlaka t.AB-6; 1.Nadstropje, kjer je finalna talna obloga keramika</t>
  </si>
  <si>
    <t>Sestava tlaka t.AB-7.2; 1. Nadstropje, kjer je finalna talna obloga keramika</t>
  </si>
  <si>
    <t>Sestava tlaka t.AB-6; 2.Nadstropje, kjer je finalna talna obloga keramika</t>
  </si>
  <si>
    <t>1.11.</t>
  </si>
  <si>
    <t>Sestava tlaka t.AB-7.2; 2. Nadstropje, kjer je finalna talna obloga keramika</t>
  </si>
  <si>
    <t>Sestava tlaka t.AB-6; 3.Nadstropje, kjer je finalna talna obloga keramika</t>
  </si>
  <si>
    <t>1.13.</t>
  </si>
  <si>
    <t>1.14.</t>
  </si>
  <si>
    <t>Sestava tlaka t.AB-7.2; 3. Nadstropje, kjer je finalna talna obloga keramika</t>
  </si>
  <si>
    <t>1.15.</t>
  </si>
  <si>
    <t>Sestava tlaka t.AB-6; 4.Nadstropje, kjer je finalna talna obloga keramika</t>
  </si>
  <si>
    <t>1.16.</t>
  </si>
  <si>
    <t>1.17.</t>
  </si>
  <si>
    <t>Sestava tlaka t.AB-7.2; 4. Nadstropje, kjer je finalna talna obloga keramika</t>
  </si>
  <si>
    <t xml:space="preserve">Kompletna izvedba vertikalne hidroizolacije obodnih sten Kleti in jaška za naravno prezračevanje, z vsemi pomožnimi, pripravljalnimi in zaključnimi deli ter vsemi potrebnimi horizontalnimi in vertikalnimi transporti. Dela izvesti po navodilih proizvajalca, hidroizolacija v naslednji sestavi:                                                      </t>
  </si>
  <si>
    <t>Dvoslojni bitumenski hidroizolacijski trak enakovredno kot FRAGMAT IZOTEKT P4 plus, vključno z robnim stičenjem.</t>
  </si>
  <si>
    <t xml:space="preserve">Kompletna izvedba horizontalne hidroizolacije AB talne plošče Kleti in jaškov za naravno prezračevanje (sestave t.AB-1.1., t.AV-1.2 in t.AB-2), z vsemi pomožnimi, pripravljalnimi in zaključnimi deli ter vsemi potrebnimi horizontalnimi in vertikalnimi transporti. Dela izvesti po navodilih proizvajalca, hidroizolacija v naslednji sestavi:                                                      </t>
  </si>
  <si>
    <t xml:space="preserve">Kompletna izvedba vertikalne hidroizolacije AB sten dvigalnega jaška med nivojema AB talnih plošč, z vsemi pomožnimi, pripravljalnimi in zaključnimi deli ter vsemi potrebnimi horizontalnimi in vertikalnimi transporti. Dela izvesti po navodilih proizvajalca, hidroizolacija v naslednji sestavi:                                                      </t>
  </si>
  <si>
    <t>zaščita HI in hkrati toplotna izolacija: trde plošče iz ekstrudiranega polistirena XPS debeline 15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t>
  </si>
  <si>
    <t>Dobava in vgradnja materiala in izvedba zaščite vertikalne hidroizolacije zasutih oboda AB sten Kleti in AB sten jaška za naravno prezračevanje, po naslednji sestavi:</t>
  </si>
  <si>
    <r>
      <t xml:space="preserve">Zaščita hidroizolacije; ALU zaključna krivljena pločevina d=2 mm, vijačena v steno, razvite širine 180 mm + toleranca, na vrhu kitana s trajnoelastičnim, zmrzlinsko in solno odpornim kitom. Z vsemi pomožnimi deli in prenosi. </t>
    </r>
    <r>
      <rPr>
        <b/>
        <sz val="10"/>
        <rFont val="Arial"/>
        <family val="2"/>
        <charset val="238"/>
      </rPr>
      <t>OPOMBA: IZVEDBA SE PREVERI OB IZVAJANJU DEL</t>
    </r>
  </si>
  <si>
    <t>Dobava in montaža trikotnega elementa iz stiroporja ali iz malte za ublažitev izvedbe vertikalne hidroizolacije, za prehod na stiku temeljev in stene, kompletno z vsem potrebnim delom in materialom. Z vsemi pomožnimi deli in prenosi.</t>
  </si>
  <si>
    <t>Dobava materiala in pozidava instalacijskih jaškov na strehi s porobetonom - siporexom, debeline 10 cm, kompletno z upoštevanjem veznega materiala in pripravo ležišč za montažo rešetk, ki jih dobavi in vgradi izvajalec strojnih instalacij. Količina je ocenjena!</t>
  </si>
  <si>
    <t>Podlivanje sidrnih plošč jeklenih stebrov z neskrčljvivo malto kot npr. Tekamal Alteks, vključno z potrebnim enostranskim opažem. Debelina sloja podlivanja do 5 cm. Vključno z vsemi podložnimi deli in prenosi. Količina je ocenjena!</t>
  </si>
  <si>
    <t>Vgradnja sider za jeklene stebre v temelje. Dobava sider je upoštevana pri jekleni konstrukciji! Merodajni podatki velikosti sidernih ploščic in navojnih palic so v risbah jeklene konstrukcije. Cena zajema manipulacijo sider, vgradnjo v opaž pred betoniranjem s fiksiranjem v projektirani položaj. Vključno z vsemi pomožnimi deli in prenosi. Količina je ocenjena!</t>
  </si>
  <si>
    <t>Dobava materiala ter vgradnja smradotesnih pokrovov do dimenzije 60x60 cm. Z vsemi pomožnimi deli in prenosi.</t>
  </si>
  <si>
    <t>TALNI SLOJI TLAKOV</t>
  </si>
  <si>
    <t>6. TALNI SLOJI TLAKOV</t>
  </si>
  <si>
    <t>Kvaliteta obdelave: VB1 (navadna obdelava)</t>
  </si>
  <si>
    <t>Dobava in vgrajevanje betona v nearmirane konstrukcije, podložni beton pod AB pasovni temelji, AB talna plošča jaškov za naravno prezračevanje in AB talna plošča dvigalnega jaška, debeline 10 cm, vključno z vsemi pomožnimi deli in prenosi.</t>
  </si>
  <si>
    <t xml:space="preserve">Dobava in vgrajevanje betona v armirane konstrukcije, AB pasovni temelji objekta, konstrukcija preseka nad 0,30 m3/m2/m1, vključno z vsemi pomožnimi deli in prenosi.       </t>
  </si>
  <si>
    <t>Tlačna trdnost: C 30/37</t>
  </si>
  <si>
    <t>Stopnja izpostavljenosti: XC4</t>
  </si>
  <si>
    <t>21.1.</t>
  </si>
  <si>
    <t xml:space="preserve">Dobava in vgrajevanje betona v armirane konstrukcije, AB obodne stene jaška za naravno prezračevanje, debeline 15 cm, konstrukcija preseka od 0,20 m3/m2/m1 do 0,25 m3/m2/m1, vključno z vsemi pomožnimi deli in prenosi.     </t>
  </si>
  <si>
    <t xml:space="preserve">Izdelava, montaža in demontaža opaža utorov AB stene za namestitev pohodne rešetke, z enkratno uporabo lesa. V ceni upoštevati: opaževanje, razopaževanje in čiščenje opaža, z vsemi pomožnimi deli in prenosi. Količina je ocenjena!                                              </t>
  </si>
  <si>
    <t>3. Nadstropje</t>
  </si>
  <si>
    <t>4. Nadstropje</t>
  </si>
  <si>
    <t xml:space="preserve">Dobava in vgrajevanje betona v armirane konstrukcije, AB notranje stene ostalih etaž, debeline 20 cm, konstrukcija preseka nad 0,12 m3/m2/m1 do 0,20 m3/m2/m1, vključno z vsemi pomožnimi deli in prenosi.     </t>
  </si>
  <si>
    <t xml:space="preserve">Dobava in vgrajevanje betona v armirane konstrukcije, AB obodne stene ostalih etaž, debeline 20 cm, konstrukcija preseka nad 0,12 m3/m2/m1 do 0,20 m3/m2/m1, vključno z vsemi pomožnimi deli in prenosi.     </t>
  </si>
  <si>
    <t xml:space="preserve">Dobava in vgrajevanje betona v armirane konstrukcije, AB stebri Kleti, konstrukcija preseka nad 0,30 m3/m2/m1, vključno z vsemi pomožnimi deli in prenosi.     </t>
  </si>
  <si>
    <t xml:space="preserve">Izdelava, montaža in demontaža opaža prebojev (prehodov) skozi AB etažno in stropno ploščo debeline 20 cm, okroglega preseka z enkratno uporabo lesa ne glede na velikost. V ceni upoštevati: opaževanje, razopaževanje in čiščenje opaža, z vsemi pomožnimi deli in prenosi.  Količina je ocenjena!                                               </t>
  </si>
  <si>
    <t xml:space="preserve">Izdelava, montaža in demontaža opaža prebojev (prehodov) skozi AB etažno in stropno ploščo debelino 20 cm, kvadratnega ali pravokotnega preseka z enkratno uporabo lesa ne glede na velikost. V ceni upoštevati: opaževanje, razopaževanje in čiščenje opaža, z vsemi pomožnimi deli in prenosi. Količina je ocenjena!                                                   </t>
  </si>
  <si>
    <t xml:space="preserve">Izdelava, montaža in demontaža opaža prebojev (prehodov) skozi AB stene debeline 20 in 25 cm, okroglega preseka z enkratno uporabo lesa ne glede na velikost. V ceni upoštevati: opaževanje, razopaževanje in čiščenje opaža, z vsemi pomožnimi deli in prenosi. Količina je ocenjena!                                                         </t>
  </si>
  <si>
    <t xml:space="preserve">Izdelava, montaža in demontaža opaža prebojev (prehodov) skozi AB stene debeline 20 in 25 cm, kvadratnega ali pravokotnega preseka z enkratno uporabo lesa ne glede na velikost. V ceni upoštevati: opaževanje, razopaževanje in čiščenje opaža, z vsemi pomožnimi deli in prenosi. Količina je ocenjena!                                                            </t>
  </si>
  <si>
    <t>Doplačilo za izdelavo za požarni premaz, za doseganje požarne odpornosti konstrukcije R60. Uporaba Intumescentnih premazov za požarno zaščito jeklene konstrukcije. Z vsemi pomožnimi deli in prenosi.</t>
  </si>
  <si>
    <t>Drugi ročaj na višini 100 cm</t>
  </si>
  <si>
    <t>pritrjevanje: vijačenje v beton, vijaki 4x na stojko + epoksidna malta za sidranje kot npr. HIT-RE 500 V3</t>
  </si>
  <si>
    <t xml:space="preserve">Dobava in montaža kovinske konstrukcije zunanje ograje stopnišča - izdelava in montaža po tlorisu, prerezu in detajlu stopnišča. V opis ograj so vpisani osnovni podatki o elementih, pri ponudbi obvezno upoštevati sheme projektanta arhitekture: </t>
  </si>
  <si>
    <t xml:space="preserve">Jeklena konstrukcija ograje sestavljena iz nosilnih okvirjev (Fe ploščati profil 40/30/5 mm), vertikalnih cevnih ploščati profil profil 40/5 mm na razdalji 11 cm in ročaja fi 45 mm. Ročaji ob vretenu potekajo zvezno. Vsi ročaji imajo polkrožne zaključke profilov. Okviriji so vijačeni bočno v konstrukcijo stopniščnih ram preko prirobnic s štirimi vijaki. Ročaji so vijačene v AB steno preko tipskih držal za ograje. Vsa Fe konstrukcija cinkano in prašno barvana v RAL po izboru projektanta oz. investitorja. Vključno z vsem drobnim in pritrdilnim materialom.
</t>
  </si>
  <si>
    <t>prašnobarvano v RAL 1013, vertikalne lamele 1/4 cm na osnem razmaku 9,5 cm</t>
  </si>
  <si>
    <t>pritrdilni kvadratni podstavek 80/80 mm, cinkan</t>
  </si>
  <si>
    <t>pritrdilni element za fiksiranje varovalne rešetke je vijačeno v AB steno. Tipski element, dimenzija plošče 8/8 cm, plošča dimenzije 4/1 cm višine 4 cm, na katero se vijači varnostno rešetko</t>
  </si>
  <si>
    <t>Izdelava, dobava in vgradnja zunanje pohodne rešetke za jašek naravnega prezračevanja, vključno z okvirjem. Dimenzije 180/100 cm.  Z vsem potrebnim pritrdilnim in tesnilnim materialom</t>
  </si>
  <si>
    <t>Dobava in montaža L kotnika, kot zaključek plavajočega poda pri stopniščni odprtini. Kompletno z vsem delom in pritrdilnim materialom ter antikorozijsko zaščito in finalnim slojem.</t>
  </si>
  <si>
    <t>Dobava in montaža L kotnika, kot zaključek plavajočega poda pri balkonih/lož stanovanj. Kompletno z vsem delom in pritrdilnim materialom ter antikorozijsko zaščito in finalnim slojem.</t>
  </si>
  <si>
    <t>Dobava in montaža L kotnika za odvodnjavanje vode iz lož stanovanj. Za izvedbo odteka vode je kot L kotnika večji od 90°, na spodnji strani kotnika se izvedejo luknje za odtek vode. Kompletno z vsem delom in pritrdilnim materialom ter antikorozijsko zaščito in finalnim slojem.</t>
  </si>
  <si>
    <t>toplotna izolacija: izvedba horizontalnega pasu višine 50 cm iz negorljive izolacije po obodu okrog vseh etažami objekta, zaradi preprečevanja širjenja požara vertikalno po objektu (požarni prsten). Toplotnoizolacijska plošča iz mineralne volne po EN 13162, pritrjena s sidri in lepilno malto, po pravilih dobavitelja, nazivna vrednost toplotne prevodnosti λD: 0,034 W/(m*K) požarni razred A1 v skladu z EN 13501-1, debelina 20,0 cm, Knaufinsulation FB N. Thermal.</t>
  </si>
  <si>
    <t xml:space="preserve">Kompletna izvedba sistemske kontaktne fasade objekta sestave z.AB-2.2a.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</si>
  <si>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okenskih in vratnih špalet, kjer so izvedeni fasadni zaključni sloj. V ceni postavke upoštevati zaščito oken in vrat. Postavka se samo upošteva pri odprtinah nad 3,0 m2. Cena vključuje dobavo in vgradnjo. Izvedba kontaktne fasade po naslednji sestavi:                                               </t>
  </si>
  <si>
    <t>vezni sloj: 2x lepilo + osnovni omet Jubizol lepilna malta  + 2x fasadna mrežica 160 g/m2 odporna proti alkalijam  vtisnjena v izravnavo, deb. 0,50 cm.</t>
  </si>
  <si>
    <t>finalni sloj: tankoslojni fasadni omet granulacije 2,0 mm, Jubizol Unigrund po JUB BK PEACE 60 (N12F), silikonski zaključni sloj JUBIZOL SILICONE FINISH S 2.0 JUB BK PEACE 60 (N12F)  požarna odpornost A2-s1, d0 po EN 13501-1, barva po izboru projektanta.</t>
  </si>
  <si>
    <t xml:space="preserve">Kompletna izvedba fasade s keramiko pri vhodu sestave z.AB-2.2b.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</si>
  <si>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cokl fasade objekta sestave z.AB-2.1.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</si>
  <si>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kontaktne sistemske fasade stropa balkona/lož stanovanj.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</si>
  <si>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finalni sloj: tankoslojni fasadni omet granulacije 2,0 mm, Jubizol Unigrund po JUB BK LOVE 20 (385D), silikonski zaključni sloj JUBIZOL SILICONE FINISH S 2.0 JUB BK LOVE 20 (385D)  požarna odpornost A2-s1, d0 po EN 13501-1, barva po izboru projektanta.</t>
  </si>
  <si>
    <t xml:space="preserve">Kompletna izvedba kontaktne sistemske fasade sten balkona/lož stanovanj.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</si>
  <si>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Opomba: Vse montažne stene morajo imeti odprtine za stavbno pohištvo ojačane z UA profili polnjenimi z masivnim lesom; v stenah morajo biti izvedene vse ojačitve za obešanje in montažo inštalacij in notranje opreme z UA profili in pasovi iz vlagoodpornih OSB/3 plošč deb. min. 12mm! </t>
  </si>
  <si>
    <t>Stena z obeh strani obložena z dvoslojno oblogo iz navadnih plošč, stena brez zahtev za požarno odpornost ter z zvočno izolativnost. Stena sestave st.MK-1.</t>
  </si>
  <si>
    <t xml:space="preserve"> konstrukcija: mavčnokartonska stena 15,0 cm (suho/suho), postavitev stene na AB ploščo.</t>
  </si>
  <si>
    <t>Podkonstrukcija: iz pocinkanih ploč. profilov CW 50/40/0.6mm na razstojih 62.5 cm (vse odprtine in ojačitve izvedene iz UA profilov z vstavljenim lesenim moralom), med stojke je vstavljen vpenjalni (samonosni) filc iz steklene volne, razred A1 po SIST EN-13501-1, toplotna prevodnost  λ = 0,037W/mK, debelina 100 mm, klasifikacijska oznaka MW-EN 13162: T2-AF5, kot npr. Knauf Insulation TI 140 W, Akustik Board ali enakovredno).</t>
  </si>
  <si>
    <t>Stena z obeh strani obložena z dvoslojno oblogo iz požarnih plošč, stena z zahtevo za požarno odpornost ter z zvočno izolativnost. Stena sestave st.MK-1.</t>
  </si>
  <si>
    <t>podložni sloj: požarne mavčnokartonske plošče 2 x 12,5 mm, predvideti izvedbo drsnega stika stena/strop po detajlu proizvajalca npr. Knauf W118-VO1 in stik z masivno steno W118WK2-A1, prilagojen na debelino stene, debelina 25 mm.</t>
  </si>
  <si>
    <t>Stena, z ene strani obložena z dvoslojno oblogo iz vlagoodpornih plošč, z druge strani z dvoslojno oblogo iz navadnih plošč, stena brez zahtev za požarno odpornost ter z zvočno izolativnost. Stena sestave st.MK-2.</t>
  </si>
  <si>
    <t>podložni sloj: vlagoodporne mavčnokartonske plošče 2 x 12,5 mm vodoodbojne, predvideti izvedbo drsnega stika stena/strop po detajlu proizvajalca npr. Knauf W118-VO1 in stik z masivno steno W118WK2-A1, prilagojen na debelino stene, debelina 25 mm.</t>
  </si>
  <si>
    <t>Stena z obeh strani obložena z dvoslojno oblogo iz navadnih plošč, stena brez zahtev za požarno odpornost ter z zvočno izolativnost. Stena sestave st.MK-4.</t>
  </si>
  <si>
    <t xml:space="preserve"> konstrukcija: mavčnokartonska stena 20,0 cm (suho/suho), postavitev stene na AB ploščo.</t>
  </si>
  <si>
    <t>Podkonstrukcija: iz pocinkanih ploč. profilov CW 50/40/0.6mm na razstojih 62.5 cm (vse odprtine in ojačitve izvedene iz UA profilov z vstavljenim lesenim moralom), med stojke je vstavljen vpenjalni (samonosni) filc iz steklene volne, razred A1 po SIST EN-13501-1, toplotna prevodnost  λ = 0,037W/mK, debelina 150 mm, klasifikacijska oznaka MW-EN 13162: T2-AF5, kot npr. Knauf Insulation TI 140 W, Akustik Board ali enakovredno).</t>
  </si>
  <si>
    <t xml:space="preserve"> konstrukcija: mavčnokartonska stena 20,0 cm (mokro/suho), postavitev stene na AB ploščo.</t>
  </si>
  <si>
    <t xml:space="preserve"> konstrukcija: mavčnokartonska stena 15,0 cm (mokro/suho), postavitev stene na AB ploščo.</t>
  </si>
  <si>
    <t>Dobava in montaža predelnih zvočnih oblog iz mavčno kartonskih montažnih plošč, kompletno z vso potrebno podkonstrukcijo, bandažiranje stikov, delom in materialom, površina obdelave v kvaliteti Q2. Izvedba predalnih sten v naslednji sestavi:</t>
  </si>
  <si>
    <t xml:space="preserve"> konstrukcija: mavčnokartonska obloga 7,5 cm (suho), postavitev stene na AB ploščo.</t>
  </si>
  <si>
    <t>Podkonstrukcija: iz pocinkanih ploč. profilov CW 50/40/0.6mm na razstojih 62.5 cm (vse odprtine in ojačitve izvedene iz UA profilov z vstavljenim lesenim moralom), med stojke je vstavljen vpenjalni (samonosni) filc iz steklene volne, razred A1 po SIST EN-13501-1, toplotna prevodnost  λ = 0,037W/mK, debelina 50 mm, klasifikacijska oznaka MW-EN 13162: T2-AF5, kot npr. Knauf Insulation TI 140 W, Akustik Board ali enakovredno).</t>
  </si>
  <si>
    <t>Obloga z dvoslojno oblogo iz vlagoodpornih plošč, stena z zahtevo za požarno odpornost ter z zvočno izolativnost. Obloga sestave st.AB-3.2.</t>
  </si>
  <si>
    <t xml:space="preserve"> konstrukcija: mavčnokartonska obloga 7,5 cm (mokro), postavitev stene na AB ploščo.</t>
  </si>
  <si>
    <t>podložni sloj: vlagoodporne mavčnokartonske plošče 2 x 12,5 mm, predvideti izvedbo drsnega stika stena/strop po detajlu proizvajalca npr. Knauf W118-VO1 in stik z masivno steno W118WK2-A1, prilagojen na debelino stene, debelina 25 mm.</t>
  </si>
  <si>
    <t>Obloga z dvoslojno oblogo iz požarnih plošč, stena z zahtevo za požarno odpornost ter z zvočno izolativnost. Obloga sestave st.AB-3.1.</t>
  </si>
  <si>
    <t>toplotna izolacija: mineralna volna v ploščah ali rolah 5,0 cm, enakovredno kot npr. Knauf Akustik Board  ali steklena volna TI 140 W , polno zapolnjeno</t>
  </si>
  <si>
    <t>Požarno odporni jaški EI60 v stanovanjih oznake st.IN-1, enostranska vlagoodporna mavčno kartonska plošča, požarna odpornost 60 minut. Z vsemi pomožnimi deli in prenosi.</t>
  </si>
  <si>
    <t xml:space="preserve"> konstrukcija: mavčnokartonska stena 22,5 cm (mokro), postavitev stene na AB ploščo.</t>
  </si>
  <si>
    <t>podložni sloj: vlagoodporne mavčnokartonske plošče 2 x 12,5 mm, predvideti izvedbo drsnega stika stena/strop po detajlu proizvajalca in stik z masivno steno, prilagojen na debelino stene, debelina 30 mm.</t>
  </si>
  <si>
    <t>podkonstrukcija: jekleni profili, npr. KNAUF, na steno ter spodaj in zgoraj pritrjevani preko traku iz penjenega polietilena z zaprtimi celicami enakovredno kot npr. Geficell TDZ 6-1, skladno z DIN 4109. Debelina podkonstrukcije debeline 15,0 cm.</t>
  </si>
  <si>
    <t>2.4.</t>
  </si>
  <si>
    <t>Požarno odporni jaški EI60 v hodnikih oznake st.IN-2, enostranska požarna mavčno kartonska plošča, požarna odpornost 60 minut. Z vsemi pomožnimi deli in prenosi.</t>
  </si>
  <si>
    <t xml:space="preserve"> konstrukcija: mavčnokartonska stena 37,5 cm (suho), postavitev stene na AB ploščo.</t>
  </si>
  <si>
    <t>podložni sloj: požarne mavčnokartonske plošče 2 x 12,5 mm, predvideti izvedbo drsnega stika stena/strop po detajlu proizvajalca in stik z masivno steno, prilagojen na debelino stene, debelina 30 mm.</t>
  </si>
  <si>
    <t>podkonstrukcija: jekleni profili, npr. KNAUF, na steno ter spodaj in zgoraj pritrjevani preko traku iz penjenega polietilena z zaprtimi celicami enakovredno kot npr. Geficell TDZ 6-1, skladno z DIN 4109. Debelina podkonstrukcije debeline 35,0 cm.</t>
  </si>
  <si>
    <t>Dobava in montaža stropov iz mavčno kartonskih sistemov, sistema Knauf, Armstrong ali enakovredno, kompletno z vso potrebno podkonstrukcijo, bandažiranje stikov, delom in materialom, površina obdelave v kvaliteti Q2. Izvedba stropov v naslednji sestavi.</t>
  </si>
  <si>
    <t>Spuščen strop za suhe prostore v prvem delu Hodnika etaže Pritličje. Višina stropa in izvedba po prostorih se izvaja po načrtu Tlorisa Stropov.</t>
  </si>
  <si>
    <t>konstrukcija: nosilna pocinkana kovinska podkonstrukcija iz stropnih U in C profilov  z obešali pritrjena v AB konstrukcijo. Višina spuščanja konstrukcije do 20 cm.</t>
  </si>
  <si>
    <t>dvoslojna obloga iz navadnih mavčno kartonskih plošč 2 x 12,5 mm, debeline 25,0 mm .</t>
  </si>
  <si>
    <t>Dobava materiala in izdelava ojačitev za vrata, sanitarni elementi, inštalacijski elementi, z UA profili debeline 2,0 mm, kompletno z vsem delom in pritrdilnim materialom. Upoštevati tipske ojačitve!! Količina je ocenjena!</t>
  </si>
  <si>
    <t>Dobava materiala in izdelava obloge vertikalnega jaška, jašek za potrebe elektro ali strojnih inštalacij, požarno odporna obloga EI 60. Ta postavka pride izključno samo v poštev, v kolikor ne spada po oznake inštalacijskih jaškov st.IN-1 in st.IN-2. Z vso potrebno podkonstrukcijo, toplotbo izolacijo in požarno odpornih mavčno kartonskih plošč GKF 2 x12,5 mm, skupne debeline 25 mm. Z vsemi pomožnimi deli in prenosi. Količina je ocenjena!</t>
  </si>
  <si>
    <t>SKUPAJ BALKON/LOŽA:</t>
  </si>
  <si>
    <t>hidroizolacija: Dobava in vgradnja večplastne strešne tesnilne folije za obtežene in ozelenjene ravne strehe narejene na bazi prvovrstnega fleksibilnega poliolefina (FPO), ojačane s stekleno tkanino, UV stabilne, debeline 1,8 mm, kot npr. SARNAFIL TG 66-18.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t>
  </si>
  <si>
    <t xml:space="preserve"> toplotna izolacija v naklonu 2%: ekspandiran polistiren (EPS) kot npr. Fragmat EPS 200, tlačna trdnost 200 kPa, požarni razred E po EN 13501-1, polaganje v naklonu v debelini 2,0 - 12,0 cm</t>
  </si>
  <si>
    <t xml:space="preserve">toplotna izolacija: ekstrudiran polistiren (XPS) kot npr. FRAGMAT XPS 300 GL, tlačna trdnost 300 kPa, razred odziva na ogenj E po EN 13501-1, toplotna prevodnost λ  po EN 12667  0,033 W/mK, polaganje v dveh slojih, skupna debelina 25 cm. </t>
  </si>
  <si>
    <t>parna zapora: Dobava in vgradnja parne zapore s sintetično večplasntno samolepilno membrano na bazi s polimeri modificiranega bitumna, ojačana s tkanino iz steklenih vlaken in aluminijasto folijo kot npr. SARNAVAP 5000E SA, debeline 0.60 mm, sd=1.800 m (µ&gt;3.000.000). Membrana se lepi na podlago s preklopom 7,5 cm. Na robovih se membrana polaga do višine termoizolacije. V primeru podlage iz kovine, betona ali vezanih/OSB plošč podlago predhodno premažemo s Primerjam 600 (všteto v ceni).</t>
  </si>
  <si>
    <t xml:space="preserve"> toplotna izolacija v območju negorljivosti: trde strešne plošče iz kameno mineralne volne kot npr. Knaufinsulation SmartRoof Hard, toplotna prevodnost λ  po EN 12667 0,040 W/mK, odziv na ogenj A1 po EN 13501-1, polaganje v dveh slojih, skupna debelina 25,0 cm.</t>
  </si>
  <si>
    <t>Izdelava, dobava in montaža slojev ravne strehe sestave s.AB-1.1, vključno z vsemi pomožnimi deli in prenosi. Po naslednji sestavi:</t>
  </si>
  <si>
    <t>Izdelava, dobava in montaža slojev ravne strehe dvigalnega jaška sestave s.AB-2, vključno z vsemi pomožnimi deli in prenosi. Po naslednji sestavi:</t>
  </si>
  <si>
    <t>finalni sloj: zaključna pločevina z odkapom, pocinkana pločevina ali drugega materiala, po izboru projektanta oz. investitorja.</t>
  </si>
  <si>
    <t xml:space="preserve"> ločilni sloj: netkana polipropilenska (PP) geotkanina oz. filc s termično obdelavo 400 g/m2 .</t>
  </si>
  <si>
    <t>Izdelava, dobava in montaža slojev ravne strehe vmesnega dela sestave s.AB-3, vključno z vsemi pomožnimi deli in prenosi. Po naslednji sestavi:</t>
  </si>
  <si>
    <t>hidroizolacija: Dobava in vgradnja mehansko pritrjene večplastne strešne tesnilne folije narejene na bazi prvovrstnega polioefina (FPO), z vsebnostjo UV stabilizatorjev in zaviralcev ognja, ojačane z dvojno armaturo v obiki poliestrske mrežice in steklene polsti, debeline 1,8 mm, kot npr. SARNAFIL TS 77-18. Po SIST EN 13501-5 mora folija zagotoviti odpornost proti letečemu ognju razred BROOF (t1). Folija se polaga in mehansko pritrjuje z vijaki in ploščicami iz nerjanega jekla kot npr. SARNAFAST v skladu z izračunom proizvajalca pritrdilnega materiala. Spoji se toplotno ali kemijsko obdelajo, minimalna širina zvara je 2 cm. Prekopi folije 12 cm, v skladu s predpisano tehnologijo s strani proizvajalca folije. Zunanji in notranji vogali se morajo dodatno ojačati z gotovimi elementi tipa T-CORNER FPO</t>
  </si>
  <si>
    <t>Izdelava, dobava in montaža slojev ravne strehe nadstrešek sestave s.AB-4, vključno z vsemi pomožnimi deli in prenosi. Po naslednji sestavi:</t>
  </si>
  <si>
    <t>Izdelava, dobava in montaža obloge kape atike, z vsemi pomožnimi deli in prenosi. Obloga kape atike se izvede v naslednji sestavi:</t>
  </si>
  <si>
    <t>toplotna izolacija: mineralna volna kot KNAUF insulation SmartRoof Thermal za zapolnitev prostora med lesenimi impregniranimi plohi..</t>
  </si>
  <si>
    <t>podkonstrukcija: vlagoodpormna OSB/3 plošča, debeline 22 mm, širine 75,0 cm v naklonu in pritrjena na leseni podkonstrukciji.</t>
  </si>
  <si>
    <t>podkonstrukcija: leseni impregnirano plohi s sidrnimi vijaki, položeni v naklonu 2 %, vmes zapolnjeno z mineralno volno.</t>
  </si>
  <si>
    <t xml:space="preserve">toplotna izolacija: kamena volna, razred odziva na ogenj A1 po EN 13501-1, toplotna prevodnost λ  po EN 12667  0,036 W/mK, polaganje v enem sloju, skupna debelina 20 cm. </t>
  </si>
  <si>
    <t>Dobava in montaža toplotne izolacije  - naklonski klini za izvedbo stika ravne strehe in notranje strani atike. Kompletno z vsem delom in pritrdilnim materialom.</t>
  </si>
  <si>
    <t>Izdelava, dobava in montaža svetlobne kupole namenjene za ODT. Zidarska mera kupole 120/120 cm. Svetlobna kupola je namenjena za ODT na elektro pogon. Dvoslojna akrilna svetlobna kupola z izoliranim poliestrskim nastavnim vencem višine 50 cm. NODT mehanizem z elektromotojem 24 V DC, ki se v primeu požara se samodejno odpre in iz stavbe izpusti dim ter druge škodljive pline. Svetlobna kupoola mora imeti odpiralni okvir, usmernik dima ter mrežo proti padcu v globino. Odpiranje kupole mora biti omogočeno iz varnega mesta. Dodatne ročne prožilnike je potrebno namestiti v kolikor je najbolj oddaljeno mesto v prostoru, oddaljeno več kot 40 m od osnovnega prožilnika.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</si>
  <si>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0-03 dimenzij 264x145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</si>
  <si>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0-04 dimenzij 204x145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</si>
  <si>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0-06 dimenzij 334x232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</si>
  <si>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0-08 dimenzij 104x232 cm. Z vsemi pomožnimi deli in prenosi.</t>
  </si>
  <si>
    <t>VINILNA TALNA OBLOGA PRITLIČJE</t>
  </si>
  <si>
    <t>Dobava in polaganje vinilne talne obloge debeline 8 mm kot npr. Alpod o.r.c.a Kronospan ali enakovredno. Z vsem potrebnim veznim slojem. Točen tip po navodilih projektanta oz. investitorja. Z vsemi pomožnimi deli in prenosi.</t>
  </si>
  <si>
    <t>VINILNA TALNA OBLOGA 1. NADSTROPJE</t>
  </si>
  <si>
    <t>VINILNA TALNA OBLOGA 2. NADSTROPJE</t>
  </si>
  <si>
    <t>VINILNA TALNA OBLOGA 3. NADSTROPJE</t>
  </si>
  <si>
    <t>VINILNA TALNA OBLOGA 4. NADSTROPJE</t>
  </si>
  <si>
    <t>Gradbena mera: 290/230 cm</t>
  </si>
  <si>
    <t>Svetla mera: 280/225 cm</t>
  </si>
  <si>
    <t>ostalo: V ceni postavke zajeti izdelavo, dobavo in vgraditev kompletnih vrat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</si>
  <si>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r>
      <t xml:space="preserve">Absolutna kote pri izdelavi izmer: </t>
    </r>
    <r>
      <rPr>
        <b/>
        <sz val="10"/>
        <color theme="1"/>
        <rFont val="Calibri"/>
        <family val="2"/>
        <charset val="238"/>
      </rPr>
      <t>±</t>
    </r>
    <r>
      <rPr>
        <b/>
        <sz val="9"/>
        <color theme="1"/>
        <rFont val="Arial"/>
        <family val="2"/>
        <charset val="238"/>
      </rPr>
      <t>0,00 = 312,00 m</t>
    </r>
  </si>
  <si>
    <t>Dobava materiala ter montaža purenita pod vratnim elementom za preprečevanja toplotnega mostu. Izdelano iz poliuretana na osnovi trde pene (PIR/PUR), nazivna vrednost toplotne prevodnosti λD: 0,070 - 0,100 W/(m*K) požarni razred B2 v skladu z EN 13501-1  Z vsemi pomožnimi deli in prenosi.</t>
  </si>
  <si>
    <t>Dobava materiala ter izvedba obdelave vratnih špalet, plošče iz ektrudiranega polistirena (XPS) kot npr. FRAGMAT XPS 300 NI ali enakovredno, tlačna trdnost 300 kPa, obojestransko strukturirana površina za dober oprijem lepila in ometa, lepljeno na steno. Nazivna vrednost toplotne prevodnosti λD: 0,033 W/(m*K) požarni razred E v skladu z EN 13501-1. Debelina toplotne izolacije 3,0 cm in širine do 43,5 cm.  Z vsemi pomožnimi deli in prenosi.</t>
  </si>
  <si>
    <t>odpiranje: krilno odpiranje ter na kip, po shemi</t>
  </si>
  <si>
    <t>odpiranje: fiksni del + krilno odpiranje ter na kip, po shemi</t>
  </si>
  <si>
    <t>odpiranje: krilno odpiranje ter na kip + fiksni del, po shemi</t>
  </si>
  <si>
    <t>Doplačilo za izdelavo LED osvetlitve na ročaju. Točen tip LED osvetlitve po navodilih projektanta oz. investitorja. Z vsem potrebnim pritrdilnim in tesnilnim materialom. Z vsemi pomožnimi deli in prenosi.</t>
  </si>
  <si>
    <t>finalni sloj: AB plošča zajeta pri AB delih</t>
  </si>
  <si>
    <t xml:space="preserve">Hidroizolacija: Hidroizolacijski bitumenski trak kot npr. Fragmat IZOELAST P5 plus se uporablja kot vmesni sloj v dvo ali večslojnih sistemih ravnih streh, ki so zaščitene z UV odpornim trakom. Trak je z obeh strani zaščiten z lahko taljivo polimerno folijo. Vgrajuje se lahko na obe strani. Praviloma se vgrajuje z varjenjem po celotni površini z 10 cm preklopom. Trak se lahko vgrajuje tudi z lepljenjem, z bitumensko vročo lepilno maso kot npr. FRAGMAT BITU E ali enakovredno. Debelina bitumenskega traku 3,6mm. </t>
  </si>
  <si>
    <t>premaz: Hladni bitumenski premaz enakovredno kot FRAGMAT IBITOL.</t>
  </si>
  <si>
    <t>naklon: naklonski beton C 16/20 v debelini 2,0 - 17,0 cm.</t>
  </si>
  <si>
    <t>Dobava in montaža dilatacijskega stika med dvema lameloma, kot npr. JUB dilatacijski profil E.  Izvedba po navodilih dobavitelja. Z vsem potrebnim pritrdilnim in tesnilnim materialom. Z vsemi pomožnimi deli in prenosi.</t>
  </si>
  <si>
    <t>Izdelava, dobava in vgradnja tipskega PVC sifona v jašku za potrebe naravnega prezračevanja. PVC sifon dimenzij 15/15 cm. Z vsem potrebnim pritrdilnim in tesnenjem okrog sifona. Z vsemi pomožnimi deli in prenosi.</t>
  </si>
  <si>
    <t>Sestava tlaka t.AB-7.1; 3. Nadstropje, kjer je finalna talna obloga vinil</t>
  </si>
  <si>
    <t>Sestava tlaka t.AB-7.1; 4. Nadstropje, kjer je finalna talna obloga vinil</t>
  </si>
  <si>
    <t>Sestava tlaka t.AB-5.1; Pritličje, kjer je finalna talna obloga vinil</t>
  </si>
  <si>
    <t>Sestava tlaka t.AB-7.1; 1. Nadstropje, kjer je finalna talna obloga vinil</t>
  </si>
  <si>
    <t>Sestava tlaka t.AB-7.1; 2. Nadstropje, kjer je finalna talna obloga vinil</t>
  </si>
  <si>
    <t>33.1.</t>
  </si>
  <si>
    <t>Doplačilo za izvedbo gladke ali metličene površine, ki je ustrezno dilatiran. Z vsemi pomožnimi deli in prenosi.</t>
  </si>
  <si>
    <t>Dobava in polaganje keramike za nastopnih ploskev notranjih montažnih dvoramnih stopnic. Keramika, kolekcija, velikost formata, barva/tekstura/vzorec po izboru projektanta; fuge širine max 2mm; lepljene tankoslojno, pokritost z lepilom 100%, Al zaključnimi vogalniki (ali brušeni pod kotom 45°, rob 2 mm, robne letvice niso dovoljene). Protidrsni faktor keramike R10; obstenke obrobe višine 5 cm s tovarniško obdelanim vidnim zgornjim robom.Fugiranje s fleksibilno fugirno maso, vodoodbojno in fungicidno, odporno na klor in kisline. Z vsemi pomožnimi deli in prenosi. Nastopna ploskev širine 29 cm in dolžine 120 cm</t>
  </si>
  <si>
    <t>Dobava in polaganje keramike za čelne ploskev notranjih montažnih dvoramnih stopnic. Keramika, kolekcija, velikost formata, barva/tekstura/vzorec po izboru projektanta; fuge širine max 2mm; lepljene tankoslojno, pokritost z lepilom 100%, Al zaključnimi vogalniki (ali brušeni pod kotom 45°, rob 2 mm, robne letvice niso dovoljene). Protidrsni faktor keramike R10; obstenke obrobe višine 5 cm s tovarniško obdelanim vidnim zgornjim robom. Fugiranje s fleksibilno fugirno maso, vodoodbojno in fungicidno, odporno na klor in kisline. Z vsemi pomožnimi deli in prenosi. Čelna ploskev višine 17,5 cm in dolžine 120 cm.</t>
  </si>
  <si>
    <t>NOTRANJE DVORAMNE STOPNICE ZA VSE TRI LAMELE</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</si>
  <si>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20,0 cm .</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</si>
  <si>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3,0 cm in širine cca. 20 cm .</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</si>
  <si>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15,0 cm .</t>
  </si>
  <si>
    <t xml:space="preserve">Kompletna izvedba fasade s keramiko pri zaključku lože/balkona Pritličje. Po detajlu D-5.1 in sestava z.AB-2.2b.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</si>
  <si>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 xml:space="preserve">Kompletna izvedba sistemske kontaktne fasade pri zaključku lože/balkona 1 - 4. Nadstropja. Po detajlu D-5.2 in sestava z.AB-2.2a.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</si>
  <si>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Dobava in vgradnja toplotna izolacije preklad oz. utora za montažo kasete žaluzije, debeline do 5 cm, razširjeno levo/desno od okenske odprtine. Izvedba po detalju 7. Z vsemi pomožnimi deli in prenosi.</t>
  </si>
  <si>
    <t>Izdelava, dobava in montaža svetlobne kupole, ki je namenjena za dostop na streho. Zidarska mera kupole 120/120 cm. Dvoslojna akrilna svetlobna kupola z izoliranim poliestrskim nastavnim vencem višine 50 cm. Svetlobna kupoola mora imeti odpiralni okvir ter mrežo proti padcu v globino. Odpiranje kupole mora biti omogočeno iz varnega mesta. Dodatne ročne prožilnike je potrebno namestiti v kolikor je najbolj oddaljeno mesto v prostoru, oddaljeno več kot 40 m od osnovnega prožilnika. Z vsemi pomožnimi deli in prenosi.</t>
  </si>
  <si>
    <t>Dobava in vgradnja varnostnega preliva dimenzij 300/100 mm, na atiki iz visoko kakovostnega FPO-ja kot npr. SARNAFIL T OVERFLOW SQARE 300/100. Naklon cevi 5°. Plošča preliva mora biti ustrezno pritrjena na konstrukcijo in zvarjena s strešno foljo. Izrezovanje luknje v atiki všteto v ceni.</t>
  </si>
  <si>
    <t>Izdelava, dobava in montaža notranjih enokrilnih lesenih vrat z lesenim podbojem oznake NV-05. Z vsemi pomožnimi deli in prenosi. Od tega je smer odpiranja 33x levo.</t>
  </si>
  <si>
    <t>Izdelava, dobava in montaža notranjih enokrilnih lesenih vrat z lesenim podbojem oznake NV-05. Z vsemi pomožnimi deli in prenosi. Od tega je smer odpiranja 36x desno.</t>
  </si>
  <si>
    <t>Sestava tlaka t.AB-1.2; Kleti, kjer je finalna talna obloga keramika</t>
  </si>
  <si>
    <t xml:space="preserve">Kompletna izvedba kontaktne sistemske fasade sten AB notranje stene Kleti sestave st.AB-2.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</si>
  <si>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zaščita HI in hkrati toplotna izolacija: trde plošče iz ekstrudiranega polistirena XPS debeline 10 cm, tlačne trdnosti 300kPa, λ=0.035 W/mK, plošče s stopničastimi preklopi; enakovredno kot FRAGMAT XPS 300 GL ali enakovredno, plošče v enem sloju; gladke plošče brez preklopov, točkovno zalepljene na hidroizolacijo z obojestransko  samolepilnimi krpicami dim. cca 80/80mm iz traku Bitustick. OBOD TEMELJEV.</t>
  </si>
  <si>
    <t>TLAK KLET</t>
  </si>
  <si>
    <t>Dobava materiala in izvedba 2x križni nanos dvokomponentne fleksibilne cementne malte za tesnjenje tlaka; npr. SIKALASTIC 152 ali Mapelastic;  nanos tudi po robu stene (h=20 cm); Opozorilo: preboji morajo biti izvedeni vodotesno z dodatnimi tesnilnimi manšetami in fugirani s tesnilnim kitom; stiki tlak-stene in odtoki morajo biti tesnjeni s tesnilnimi trakovi in manšetami proizvajalca HI premaza.</t>
  </si>
  <si>
    <t>Dobava in polaganje talne keramike prostorov za komunikcijske poti oznake t.AB-1,2, dimenzija keramičnih ploščic in barve fug po izboru projektanta oz. investitorja, vključno z vsemi pomožnimi deli in prenosi.</t>
  </si>
  <si>
    <t>23.1.</t>
  </si>
  <si>
    <t>29.1.</t>
  </si>
  <si>
    <t>INDUSTRIJSKI TLAK V ETAŽI KLETI</t>
  </si>
  <si>
    <t>Izvedba industrijskega tlaka z mineralnim posipom kot npr. MUREXIN TAL M KVARC, sive barve. Vgradnja na svež beton oz. takrat ko je podlaga dovolj trda za izvedbo. Izvedba zagladitve plošče in posip strojno, na težko dostopnih mestih izvedba ročno. Z vsemi pomožnimi deli in prenosi.</t>
  </si>
  <si>
    <t>Dobava in uporaba kemijskega utrjevalca betonskih površin v tekoči obliki. Služi kot dodatna zaščita pri izvedbi industrijskih tlakov, povečanje odpornosti proti abraziji, vpojnost vode in olj, zmrzlinska in kemijska odpornost. Z vsemi pomožnimi deli in prenosi.</t>
  </si>
  <si>
    <t>Izdelava, dobava in montaža RF oprijemala zunanje klančine. Na koncu oprijemala je polkrožen zaključek. Oprijemalo mora imeti dober oprijem, pritdila ne smejo ovirati drsenja z roko po ročaju. Prva horizontalna linija oprijemala je na višini 75 cm, druga horizontalna linija pa na višini 100 cm. Z vsem potrebnim pritrdilnim in tesnilnim materialom. Z vsemi pomožnimi deli in prenosi. RAVNE LINIJE OPRIJEMALA.</t>
  </si>
  <si>
    <t>Izdelava, dobava in montaža RF oprijemala zunanje klančine. Na koncu oprijemala je polkrožen zaključek. Oprijemalo mora imeti dober oprijem, pritdila ne smejo ovirati drsenja z roko po ročaju. Prva horizontalna linija oprijemala je na višini 75 cm, druga horizontalna linija pa na višini 100 cm. Z vsem potrebnim pritrdilnim in tesnilnim materialom. Z vsemi pomožnimi deli in prenosi. LOČNE LINIJE OPRIJEMALA.</t>
  </si>
  <si>
    <t>GLOBOKO TEMELJENJE - AB PILOTI</t>
  </si>
  <si>
    <t>Zakoličba AB pilotov. Z vsemi pomožnimi deli in prenosi.</t>
  </si>
  <si>
    <t>Izdelava, dobava in vgradnja reperjev za izvedbo monitornga objekta. Z vsemi pomožnimi deli in prenosi. Količina je ocenjena!</t>
  </si>
  <si>
    <t>izkop z vrtanje in odvozom izkopanega materiala do zbirnega centra, skupaj s plačilom prevzema gradbenih odpadkov pod klasifikacijsko številko 17 05 06</t>
  </si>
  <si>
    <t>Kompletna izvedba obsekanja AB pilotov iz ojačanega cementnega betona, premera 120 cm. Z vsemi pomožnimi deli in prenosi.</t>
  </si>
  <si>
    <t>Strojni izkop terena v zemljini V. Kategorije okrog AB pilotov, s sprotnim nakladanjem na transportno sredstvo in trasportom na trajno deponijo do 20 km. Vključno s plačilo vseh zakonsko predpisanih taks. V raščenem stanju. Količina je ocenjena!</t>
  </si>
  <si>
    <t>Dobava in vgradnja betona tlačne trdnosti C 30/37, stopnja izpostavljenosti XC2, zrnavost frakcije 32 mm ter stopnaj odpornosti proti prodoru vode PV-II</t>
  </si>
  <si>
    <t>Kompletna izvedba estriha v naklonu 2 % v jašku za potrebe naravnega prezračevanja. Najmanjša debelina estriha 3 cm. Z vsemi pomožnimi deli in prenosi.</t>
  </si>
  <si>
    <t xml:space="preserve">m2 </t>
  </si>
  <si>
    <t>Izdelava, dobava in montaža notranjih okenskih polic iz materiala po izboru projektanta oz. investitorja, vključno z zarezanim odkapom. Polica ima zaobljene robove. Z vsemi pomožnimi deli in prenosi. PVC</t>
  </si>
  <si>
    <t>Izdelava, dobava in montaža zunanjih okenskih polic iz aluminija. V ceni postavke upoštevati tudi vgradnjo toplotne izolacije pod okensko polico. Z vsemi pomožnimi deli in prenosi.</t>
  </si>
  <si>
    <t>višina dviga: 18,299 m</t>
  </si>
  <si>
    <t>sistem upravljanja: 
•	mikroprocesor SIMPLEX 1KS - zbirno krmilje v obe smeri
•	govorna povezava iz kabine (varnostni sistem omogoča avtomatični telefonski klic v sili iz kabine na 4 prej programirane tel. številke)
•	GSM modul
•	pred-odpiranje vrat
•	avtomatska evakuacija ujetih oseb iz kabine dvigala v primeru izpada električne energije s pomočjo lastnih baterij
•	požarni program BR1, skladen z EN81-73
•	mehanska tipkala - prilagojena številu postaj
•	Braillova pisava 
•	tipka za odpiranje in zapiranje vrat
•	tipka za alarm
•	signal za preobremenitev
•	rezervacija kabine s ključem
•	pozivna tipkala skupaj s prikazovalnikom položaja kabine in smeri nadaljnje vožnje nameščena podometno v podboju jaškovnih vrat</t>
  </si>
  <si>
    <t>električna napetost: 3 x 400V / 230V, 50 Hz</t>
  </si>
  <si>
    <t xml:space="preserve">signalizacija: 
- v kabini: prikazovalnik položaja kabine in smeri nadaljnje vožnje
- v glavni postaji: prikazovalnik položaja kabine in smeri nadaljnje vožnje
- v drugih postajah: prikazovalnik položaja kabine in smeri nadaljnje vožnje
</t>
  </si>
  <si>
    <t xml:space="preserve">kabina: 
•	stranice iz nerjavne brušene pločevine 
•	talna letev poravnana s stranicami kabine - iz nerjavne brušene pločevine 
•	strop iz tovarniško barvane pločevine v beli barvi 
•	LED razsvetljava v stropu, tip svetilk »LINE«
•	ogledalo na zadnji steni po vsej višini, širine 600 mm
•	raven ročaj iz nerjavne brušene pločevine na stranski steni
•	tla iz naravne nedrseče pegaste gume – barva po izboru iz kataloga
- dimenzije: širina 1100 mm, dolžina 2100 mm, višina 2200 mm
- število vhodov: 1, neprehodna kabina
- zaščita vhoda: svetlobna zavesa </t>
  </si>
  <si>
    <t xml:space="preserve">vrata:
- kabine: avtomatska, enostranska teleskopska, iz nerjavne brušene pločevine, frekvenčno reguliran pogon, širina 900 mm, višina 2100 mm 
- jaška: avtomatska, enostranska teleskopska, iz nerjavne brušene pločevine, širina 900 mm, višina 2100 mm, požarna odpornost E120, skladno z EN81-58. </t>
  </si>
  <si>
    <t>strojnica: brez</t>
  </si>
  <si>
    <t>jašek dvigala (ni predmet ponudbe): 
dimenzije: širina 1600 mm, globina 2450 mm 
glava jaška: 3600 mm 
poglobitev: 1100 mm</t>
  </si>
  <si>
    <t>Rebrasta  armatura B500B</t>
  </si>
  <si>
    <t>PASOVNI TEMELJI. Zajeta količina armature pasovnih temeljev vseh objektov.</t>
  </si>
  <si>
    <t>AB PLOŠČE</t>
  </si>
  <si>
    <t>AB talna plošča kleti -3,45m</t>
  </si>
  <si>
    <t>AB plošča na višinini -0,23</t>
  </si>
  <si>
    <t>AB plošča na višinini +2,76</t>
  </si>
  <si>
    <t>AB plošča na višinini +5,75m</t>
  </si>
  <si>
    <t>AB plošča na višinini +8,74m</t>
  </si>
  <si>
    <t>AB plošča na višinini +11,73m</t>
  </si>
  <si>
    <t>AB plošča na višinini +14,72m</t>
  </si>
  <si>
    <t>AB stene</t>
  </si>
  <si>
    <t>Stopniščne rame (prefabricirane AB stopniščne rame). V količini zajeto 10 kosov stopniščnih ram (tip A,B,C in D) za en objekt.</t>
  </si>
  <si>
    <t>AB podesti stopnišča</t>
  </si>
  <si>
    <t>AB objekt med osmi K in L (VMESNA DILATACIJA med stanovanjskimi objekti). Zajeta količina armature za plošče, nosilce, stebre ter stene objekta.</t>
  </si>
  <si>
    <t>PODPORNI ZID-UVOZ V GARAŽO</t>
  </si>
  <si>
    <t>PODPORNI ZIDOVI-KLANČINA</t>
  </si>
  <si>
    <t>AB ZIDOVI MREŽNE OGRAJE</t>
  </si>
  <si>
    <t>PASOVNI TEMELJI</t>
  </si>
  <si>
    <t>AB STENE</t>
  </si>
  <si>
    <t>AB OBJEKT MED OSMI K in L</t>
  </si>
  <si>
    <t>Rezerva armatura za razne manjše AB elemente, ki niso bili obravnavani v projektu.</t>
  </si>
  <si>
    <t>ARMATURA SKUPAJ</t>
  </si>
  <si>
    <t>ARMATURA</t>
  </si>
  <si>
    <t>Debelina zidu: 48,5 cm (20 cm AB stena)</t>
  </si>
  <si>
    <t>Izdelava, dobava in montaža garažnih sekcijskih vrat oznake GV-01. Sekcijska industrijska vrata kot npr. TIP SPU F42 z vertikalnim vodenjem in toplotno izolacijo pod 1 w/m2K  in pri vgrajenih vratih (do 5000x5000mm)  po EN 13241-1 , Dodatek B EN 12428. Za boljšo izolacijo vrata imajo na vodilih nameščen THERMO FRAME (prekinitev toplotnega mosta).Vrata imajo zvočno izolativnost  R (dB) po EN ISO 717-1 25 dB. Za doseganje navedene zvočne in toplotne izolacija naležna površina za montažo vrat mora biti popolnoma ravna in gladka . Vrata imajo eno zastekljeno lamelo v aluminijskem okvirju.  Barva vratnega krila je RAL po izboru projektanta, okvir zasteklitve pa eloksiran aluminij. Motorni pogon enofazni z krmiljenjem WA500 FU je nameščen direktno na vzmetni osi vrat. Vrata so opremljena z rezervnim napajanjem (UPS) in so vezana na požarno centralo ter so namenjena dovodu svežega zraka v primeru požara. Upravljanje vrat je daljinsko in preko tipke nameščene na krmilni omarici ob vratih. Dodaten kontakt za daljinsko upravljanje. Vrata kot na primer HÖRMANN SPU F 42.</t>
  </si>
  <si>
    <t>Izdelava, dobava in montaža aluminijastih steklenih enokrilnih vhodnih vrat oznake VV-01, z vsemi pomožnimi deli in prenosi. Od tega je smer odpiranja 2x desno.</t>
  </si>
  <si>
    <t>vgradnja: suha montaža, stena debeline 43,5 cm (20 cm AB stena)</t>
  </si>
  <si>
    <t>Izdelava, dobava in montaža aluminijastih steklenih enokrilnih vhodnih vrat oznake VV-01, z vsemi pomožnimi deli in prenosi. Od tega je smer odpiranja 1x levo.</t>
  </si>
  <si>
    <t>Izdelava, dobava in montaža notranjih enokrilnih požarnih lesenih vrat z kovinskim podbojem oznake VV-02. Z vsemi pomožnimi deli in prenosi. Od tega je smer odpiranja 42x levo.</t>
  </si>
  <si>
    <t>vgradnja: suha montaža, stena debeline 28,5 cm (20 cm AB stena)</t>
  </si>
  <si>
    <t>Izdelava, dobava in montaža notranjih enokrilnih požarnih lesenih vrat z kovinskim podbojem oznake VV-02. Z vsemi pomožnimi deli in prenosi. Od tega je smer odpiranja 42x desno.</t>
  </si>
  <si>
    <t xml:space="preserve">Izdelava, dobava in montaža notranjih dvokrilnih kovinskih vrat oznake V-01, z vsemi pomožnimi deli in prenosi. </t>
  </si>
  <si>
    <t>vgradnja: suha montaža, stena debeline 33,5 cm (20 cm AB stena)</t>
  </si>
  <si>
    <t>gradbena mera: 85/213 cm</t>
  </si>
  <si>
    <t>svetla mera: 75/208 cm</t>
  </si>
  <si>
    <t>Dobava in montaža ALU zračne rešetke AR-4/P, 425/125, 2 kosa na eno vratno krilo. Z vsemi pomožnimi deli in prenosi.</t>
  </si>
  <si>
    <t>vgradnja: suha montaža, stena debeline 21 cm (20 cm AB stena)</t>
  </si>
  <si>
    <t>vgradnja: suha montaža, stena debeline 22 cm (20 cm AB stena)</t>
  </si>
  <si>
    <t>Izdelava, dobava in montaža notranjih enokrilnih lesenih vrat z lesenim podbojem oznake NV-01. Z vsemi pomožnimi deli in prenosi. Od tega je smer odpiranja 5x levo.</t>
  </si>
  <si>
    <t>Izdelava, dobava in montaža notranjih enokrilnih lesenih vrat z lesenim podbojem oznake NV-01. Z vsemi pomožnimi deli in prenosi. Od tega je smer odpiranja 10x desno.</t>
  </si>
  <si>
    <t>vgradnja: suha montaža, mavčno kartonska stena debeline 20 cm</t>
  </si>
  <si>
    <t>Izdelava, dobava in montaža notranjih enokrilnih lesenih vrat z lesenim podbojem oznake NV-02. Z vsemi pomožnimi deli in prenosi. Od tega je smer odpiranja 18x levo.</t>
  </si>
  <si>
    <t>Izdelava, dobava in montaža notranjih enokrilnih lesenih vrat z lesenim podbojem oznake NV-02. Z vsemi pomožnimi deli in prenosi. Od tega je smer odpiranja 9x desno.</t>
  </si>
  <si>
    <t>vgradnja: suha montaža, mavčno kartonska stena debeline 15 cm</t>
  </si>
  <si>
    <t>Izdelava, dobava in montaža notranjih lesenih vrat v shrambi oznake LV-01. Z vsemi pomožnimi deli in prenosi. Od tega je smer odpiranja 36x desno.</t>
  </si>
  <si>
    <t>vgradnja: suha montaža, stena debeline 2,5 cm</t>
  </si>
  <si>
    <t>svetla mera: 81/211 cm</t>
  </si>
  <si>
    <t>Izdelava, dobava in montaža notranjih lesenih vrat v shrambi oznake LV-01. Z vsemi pomožnimi deli in prenosi. Od tega je smer odpiranja 36x levo.</t>
  </si>
  <si>
    <t>Izdelava, dobava in montaža dvodelnega PVC okna oznake 0-05, z vsemi pomožnimi deli in prenosi. Smer odpiranja 31x desno.</t>
  </si>
  <si>
    <t>Izdelava, dobava in montaža dvodelnega PVC okna oznake 0-05, z vsemi pomožnimi deli in prenosi. Smer odpiranja 2x desno.</t>
  </si>
  <si>
    <t>Izdelava, dobava in montaža dvodelnega PVC okna oznake 0-05, z vsemi pomožnimi deli in prenosi. Smer odpiranja 27x levo.</t>
  </si>
  <si>
    <t>Izdelava, dobava in montaža dvodelnega PVC okna oznake 0-05, z vsemi pomožnimi deli in prenosi. Smer odpiranja 2x levo.</t>
  </si>
  <si>
    <t>odpiranje: krilno odpiranje ter na kip + 2x fiksni del, po shemi</t>
  </si>
  <si>
    <t>Izdelava, dobava in montaža balkonskega trodelnega PVC okna oznake 0-06, z vsemi pomožnimi deli in prenosi. Smer odpiranja 5x desno.</t>
  </si>
  <si>
    <t>Izdelava, dobava in montaža balkonskega trodelnega PVC okna oznake 0-06, z vsemi pomožnimi deli in prenosi. Smer odpiranja 10x levo.</t>
  </si>
  <si>
    <t>odpiranje: 2x fiksni del + krilno odpiranje ter na kip, po shemi</t>
  </si>
  <si>
    <t>Izdelava, dobava in montaža balkonskega dvodelnega PVC okna oznake 0-07, z vsemi pomožnimi deli in prenosi. Smer odpiranja 24x levo.</t>
  </si>
  <si>
    <t>Izdelava, dobava in montaža balkonskega dvodelnega PVC okna oznake 0-07, z vsemi pomožnimi deli in prenosi. Smer odpiranja 33x desno.</t>
  </si>
  <si>
    <t>Izdelava, dobava in montaža balkonskega trodelnega PVC okna oznake 0-09, z vsemi pomožnimi deli in prenosi. Smer odpiranja 4x desno.</t>
  </si>
  <si>
    <t>19.1.</t>
  </si>
  <si>
    <t>19.2.</t>
  </si>
  <si>
    <t>Izdelava, dobava in montaža balkonskega trodelnega PVC okna oznake 0-09, z vsemi pomožnimi deli in prenosi. Smer odpiranja 8x levo.</t>
  </si>
  <si>
    <t>20.1.</t>
  </si>
  <si>
    <t>20.2.</t>
  </si>
  <si>
    <t>zidarska mera: 304/232 cm</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</si>
  <si>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0-05 dimenzij 144x145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</si>
  <si>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0-07 dimenzij 184x232 cm. Z vsemi pomožnimi deli in prenosi.</t>
  </si>
  <si>
    <t>Izdelava, dobava in montaža zunanjih senčil z podometno masko, kjer je zaključna letev oz. stransko vodilo skrita v ravnini, vodilo vidno ali utopna (v fasadi skrito). Podometna omarice žaluzije izdelana iz ekstrudiranega aluminija in se vgradi na zunanjo stran okenskega okvirja pred oknom. Zunanja žaluzija kot npr, Medle Krater 150 ali enakovredno, lamela oblike CT-80 v beli barvi. Izvedba po detajlu D-7. Upravljanje zunanjih senčil prek elektro motornega pogona, upoštevati še vgradnjo mrežice proti mrčesu (komarnik), ki je vgrajeno v masko. Okno 0-09 dimenzij 304x232 cm. Z vsemi pomožnimi deli in prenosi.</t>
  </si>
  <si>
    <t>Okenska polica 0-09 dolžine cca. 304 cm</t>
  </si>
  <si>
    <t>S-K.03 STOPNIŠČE</t>
  </si>
  <si>
    <t>S-K.04 PROSTOR ZA ČISTILA</t>
  </si>
  <si>
    <t>S-P.06 HODNIK</t>
  </si>
  <si>
    <t>T1a.04 UTILITY</t>
  </si>
  <si>
    <t>S-N1.04 HODNIK</t>
  </si>
  <si>
    <t>T4.01 HODNIK</t>
  </si>
  <si>
    <t>T4.02 KOPALNICA</t>
  </si>
  <si>
    <t>T4.05 KUHINJA</t>
  </si>
  <si>
    <t>T5.02 KOPALNICA</t>
  </si>
  <si>
    <t>T6.02 KOPALNICA</t>
  </si>
  <si>
    <t>S-N2.04 HODNIK</t>
  </si>
  <si>
    <t>S-N2.02 PREDPROSTOR</t>
  </si>
  <si>
    <t>S-N3.02 PREDPROSTOR</t>
  </si>
  <si>
    <t>S-N3.04 HODNIK</t>
  </si>
  <si>
    <t>S-N4.02 PREDPROSTOR</t>
  </si>
  <si>
    <t>S-N4.04 HODNIK</t>
  </si>
  <si>
    <t>SHRAMBE V STANOVANJIH</t>
  </si>
  <si>
    <t>SH.10 SHRAMBA</t>
  </si>
  <si>
    <t>T4.07</t>
  </si>
  <si>
    <t>T5.04</t>
  </si>
  <si>
    <t>T6.06</t>
  </si>
  <si>
    <t>T4.03 SPALNICA</t>
  </si>
  <si>
    <t>T4.04 SOBA</t>
  </si>
  <si>
    <t>T4.06 DNEVNO - BIVALNI PROSTORI</t>
  </si>
  <si>
    <t>T5.03 DNEVNO - BIVALNI PROSTORI</t>
  </si>
  <si>
    <t>T6.04 DNEVNO - BIVALNI PROSTORI</t>
  </si>
  <si>
    <t>T6.05 SPALNICA</t>
  </si>
  <si>
    <t>S-P.01 STOPNIŠČE</t>
  </si>
  <si>
    <t>S-P.05 SHRAMBE - HODNIK</t>
  </si>
  <si>
    <t>S-N1.01 STOPNIŠČE</t>
  </si>
  <si>
    <t>S-N2.01 STOPNIŠČE</t>
  </si>
  <si>
    <t>S-N3.01 STOPNIŠČE</t>
  </si>
  <si>
    <t>S-N4.01 STOPNIŠČE</t>
  </si>
  <si>
    <t xml:space="preserve">Dobava in montaža kovinske konstrukcije zunanje ograje balkona/lož stanovanj dolžine 515 cm - izdelava in montaža po tlorisu, prerezu in detajlu stopnišča. Višina ograje od končnega finalnega tlaka 100 cm, skupna višina izdelane ograje cca. 126 cm. V opis ograj so vpisani osnovni podatki o elementih, pri ponudbi obvezno upoštevati sheme projektanta arhitekture: </t>
  </si>
  <si>
    <t xml:space="preserve">Dobava in montaža kovinske konstrukcije zunanje ograje balkona/lož stanovanj dolžine 395 cm - izdelava in montaža po tlorisu, prerezu in detajlu stopnišča. Višina ograje od končnega finalnega tlaka 100 cm, skupna višina izdelane ograje cca. 126 cm. V opis ograj so vpisani osnovni podatki o elementih, pri ponudbi obvezno upoštevati sheme projektanta arhitekture: </t>
  </si>
  <si>
    <t xml:space="preserve">Dobava in montaža kovinske konstrukcije zunanje ograje balkona/lož stanovanj dolžine 295 cm - izdelava in montaža po tlorisu, prerezu in detajlu stopnišča. Višina ograje od končnega finalnega tlaka 100 cm, skupna višina izdelane ograje cca. 126 cm. V opis ograj so vpisani osnovni podatki o elementih, pri ponudbi obvezno upoštevati sheme projektanta arhitekture: </t>
  </si>
  <si>
    <t>Prvi ročaj na višini 75 cm (zgornja višina ročaja)</t>
  </si>
  <si>
    <t>Izdelava, dobava in montaža RF ročaja premera fi 45 mm, pritrjevanje ročala na AB steno notranjega stopnišča. Ročaj ima polkrožen zaključek, in je vzdolžno satinirano. Ročaj mora imeti na evakuacijskem stopnišču dober oprijem, pritdila ne smejo ovirati drsenja z roko po ročaju. Z vsem potrebnim pritrdilnim in tesnilnim materialom. Z vsemi pomožnimi deli in prenosi.</t>
  </si>
  <si>
    <t xml:space="preserve">Jeklena konstrukcija ograje sestavljena iz nosilnih okvirjev (ploščato jeklo, cinkano, prašnobarvano RAL 1013, dimenzija profila 400/100 mm), z vmesnimi vertikalnimi profili, enako kot je nosilni okvir. Polnilo ograje ekspandirana pločevina, romboidna 20/10/2 mm. Ročaji ob vretenu potekajo zvezno. Vsi ročaji imajo polkrožne zaključke profilov. Pritrdilni element za fiksiranje ograje vijačen v AB ploščo s tipskim elementom ter v zid obojestransko, dimenzija pritrdilni cinkanega kvadratnega podstavka 15/15 cm, ter višine 20 cm, v katerega se vstavi ograja. Horizontalni podaljšek ograje je vijačen v ploščat jezik in pritrdilne ploščice, vijačene v zid. Vsa Fe konstrukcija cinkano in prašno barvana v RAL 1013 oz. po izboru projektanta oz. investitorja. Vključno z vsem drobnim in pritrdilnim materialom.
</t>
  </si>
  <si>
    <t xml:space="preserve">Jeklena konstrukcija ograje sestavljena iz nosilnih okvirjev (ploščasto jeklo, cinkano, prašnobarvno dimenzij 400/100 mm), vertikalnih cevnih ploščati profil enako kot je nosilni okvir na razdalji 9 cm in ročaja fi 40 mm. Ročaji ob vretenu potekajo zvezno. Vsi ročaji imajo polkrožne zaključke profilov. Okviriji so vijačeni bočno v konstrukcijo stopniščnih ram preko prirobnic s štirimi vijaki v kvadratni podstavek dimenzij 150/150 mm. Ročaji so vijačene v AB steno preko tipskih držal za ograje. Vsa Fe konstrukcija cinkano in prašno barvana v RAL po izboru projektanta oz. investitorja. Vključno z vsem drobnim in pritrdilnim materialom.
</t>
  </si>
  <si>
    <t>toplotna izolacija: toplotnoizolacijska plošča iz ekstrudiranega polistirena FRAGMAT XPS 300 GL ali enakovredno (alternativno STIROCOKEL, vodoodbojna EPS plošča), pritrjena s sidri in lepilno malto, po pravilih dobavitelja, nazivna vrednost toplotne prevodnosti λD: 0,035 W/(m*K) požarni razred E v skladu z EN 13501-1, debelina 15,0 cm .</t>
  </si>
  <si>
    <t>zaključni sloj: Lepljenje keramike na kvalitetno izvedeno fasadno oblogo po navodilih proizvajalca.    Obstoječo zidno površino je potrebno zgladiti z lahko mineralno malto (skladno s SIST EN 998-1). Na izravnano podlago se nanese armirna malta  z armirno mrežico,  na katero se lepi fasadna opečna slip opeka. Obdelava in čiščenje fug se izvede s ščetkami ali posebnimi palčkami z vodoodporno fugirno maso za keramiko. Skladno z veljavnimi predpisi in priporočili  dobavitelja vezivnih materialov je potrebo izvesti dilatacijske reže.  Lepilo Za ploščice ter fugirna masa za fugiranje. keramika kot npr, Marca Corona Overclay  dimenzij 60x60 cm in debeline 9 mm.</t>
  </si>
  <si>
    <t xml:space="preserve">Vgrajevanje fasadnih "L"  kotnikov (kot npr. Wienerberger Agora grafitzwart), na vogale  kvalitetno izvedene fasadne obloge po navodilih proizvajalca. Obstoječo zidno površino je potrebno zgladiti z lahko mineralno malto (skladno s SIST EN 998-1). Na izravnano podlago se nanese armirna malta  z armirno mrežico,  na katero se lepi pripadajoči "L"  opečni slip kotnik. Obdelava in čiščenje fug se izvede s ščetkami ali posebnimi palčkami z vodoodporno fugirno maso za opeko. Skladno z veljavnimi predpisi in priporočili  dobavitelja vezivnih materialov je potrebo izvesti dilatacijske reže.  Količina je ocenjena!                                     
</t>
  </si>
  <si>
    <r>
      <t xml:space="preserve">Izvedba preboja z diamantnim vrtanjem skozi AB medetažno ploščo debeline, pravokotnega ali kvadratnega preseka ne glede na dimenzijo ter obdelava preboja za potrebe izvedbe strojnih in elektro inštalacij. Z vsemi pomožnimi deli in prenosi. Količina je ocenjena! </t>
    </r>
    <r>
      <rPr>
        <b/>
        <sz val="10"/>
        <color theme="1"/>
        <rFont val="Arial"/>
        <family val="2"/>
        <charset val="238"/>
      </rPr>
      <t xml:space="preserve"> OPOMBA: UPOŠTEVA SE IZVEDBA SAMO TISTIH PREBOJEV, KI NISO BILA UPOŠTEVANA V PZI DOKUMENTACIJI!</t>
    </r>
  </si>
  <si>
    <r>
      <t xml:space="preserve">Izvedba preboja z diamantnim vrtanjem skozi AB medetažno ploščo debeline, okroglega preseka ne glede na dimenzijo ter obdelava preboja za potrebe izvedbe strojnih in elektro inštalacij. Z vsemi pomožnimi deli in prenosi. Količina je ocenjena!  </t>
    </r>
    <r>
      <rPr>
        <b/>
        <sz val="10"/>
        <color theme="1"/>
        <rFont val="Arial"/>
        <family val="2"/>
        <charset val="238"/>
      </rPr>
      <t>OPOMBA: UPOŠTEVA SE IZVEDBA SAMO TISTIH PREBOJEV, KI NISO BILA UPOŠTEVANA V PZI DOKUMENTACIJI!</t>
    </r>
  </si>
  <si>
    <r>
      <t xml:space="preserve">Izvedba preboja z diamantnim vrtanjem skozi AB steno, pravokotnega ali kvadratnega preseka ne glede na dimenzijo ter obdelava preboja za potrebe izvedbe strojnih in elektro inštalacij. Z vsemi pomožnimi deli in prenosi. Količina je ocenjena! </t>
    </r>
    <r>
      <rPr>
        <b/>
        <sz val="10"/>
        <color theme="1"/>
        <rFont val="Arial"/>
        <family val="2"/>
        <charset val="238"/>
      </rPr>
      <t>OPOMBA: UPOŠTEVA SE IZVEDBA SAMO TISTIH PREBOJEV, KI NISO BILA UPOŠTEVANA V PZI DOKUMENTACIJI!</t>
    </r>
  </si>
  <si>
    <r>
      <t xml:space="preserve">Izvedba preboja z diamantnim vrtanjem skozi AB steno, okroglega preseka ne glede na dimenzijo ter obdelava preboja za potrebe izvedbe strojnih in elektro inštalacij. Z vsemi pomožnimi deli in prenosi. Količina je ocenjena! </t>
    </r>
    <r>
      <rPr>
        <b/>
        <sz val="10"/>
        <color theme="1"/>
        <rFont val="Arial"/>
        <family val="2"/>
        <charset val="238"/>
      </rPr>
      <t>OPOMBA: UPOŠTEVA SE IZVEDBA SAMO TISTIH PREBOJEV, KI NISO BILA UPOŠTEVANA V PZI DOKUMENTACIJI!</t>
    </r>
  </si>
  <si>
    <t>Nabava, dobava in montaža raznih manjših kleparskih obrob iz pocinkane barvane pločevine, debeline do 3,00 mm. Komplet z vsemi potrebnimi dodatnimi deli in materiali. Tu je zajeta pločevina katera ni detaljno popisana, je pa nujno potrebna za kvalitetno izvedbo objekta! Obračun po dejanskih količinah vpisanih v gradbeni dnevnik in priznanih s strani nadzornega organa! Količina je ocenjena!</t>
  </si>
  <si>
    <t xml:space="preserve">finalni sloj: Pocinkana pločevina v  naklonu 2 % navznoter, razvite širine od 110 cm do 130 cm, pocinkana barvana pločevina debeline 3,0 mm. RAL pločevine po izboruo dgovornega projektanta oz investitorja. Kompletno s kitanjem stika s trajnoelastičnim kitom, odpornim na vremenske vplive. Z vsemi pomožnimi deli in prenosi. </t>
  </si>
  <si>
    <t xml:space="preserve">estrih v naklonu: armirano cementni estrih debeline 6,0 cm - 8,0 cm, mikroarmatura iz PP/kovinskih vlaken po navodilih proizvajalca za doseganje predpisane trdnosti; trdnost najmanj CT-C20-F4, skladno s SIST EN 13813.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t>
  </si>
  <si>
    <t xml:space="preserve">toplotna izolacija: ekstrudiran polistiren (XPS) kot npr. FRAGMAT XPS 300 GL, tlačna trdnost 300 kPa, razred odziva na ogenj E po EN 13501-1, toplotna prevodnost λ  po EN 12667  0,033 W/mK, polaganje v enem sloju, skupna debelina 8,0 cm. </t>
  </si>
  <si>
    <t>Dobava materiala in izvedba zaključne/odkapne pločevine pri stiku fasade objekta in ravne strehe. Pločevina Alu, debeline 3,0 mm, r.š. do 20 cm, kompletno z vsem delom, materialom, s kitanjem stika s trajnoelastičnim kitom, odpornim na vremenske vplive.</t>
  </si>
  <si>
    <t>Dobava materiala in izvedba zaključne/odkapne pločevine nadstreška sestave s.AB-4. Pločevina Alu, debeline 3,0 mm, r.š. do 50 cm, kompletno z vsem delom, materialom, s kitanjem stika s trajnoelastičnim kitom, odpornim na vremenske vplive.</t>
  </si>
  <si>
    <t>podkonstrukcija: vlagoodporna OSB/3 plošča, debeline 22 mm, širine 75,0 cm v naklonu in pritrjena na leseni podkonstrukciji.</t>
  </si>
  <si>
    <t>podkonstrukcija: vlagoodporna OSB/3 plošča, debeline 22 mm, v naklonu in pritrjena na nosilno konstrukcijo.</t>
  </si>
  <si>
    <t>Izdelava, dobava in montaža atike nadstreška po detajlu 8., višina atike do 50 cm, vključno z vsemi pomožnimi deli in prenosi. Po naslednji sestavi:</t>
  </si>
  <si>
    <t>podkonstrukcija: vlagoodporna OSB/3 plošča, debeline 22 mm, pritrjena na nosilno konstrukcijo.</t>
  </si>
  <si>
    <t>podkonstrukcija: vezana plošča dimenzij 4x17 cm ter 4x21 cm</t>
  </si>
  <si>
    <t xml:space="preserve">toplotna izolacija: ekstrudiran polistiren (XPS) kot npr. FRAGMAT XPS 300 GL, tlačna trdnost 300 kPa, razred odziva na ogenj E po EN 13501-1, toplotna prevodnost λ  po EN 12667  0,033 W/mK, skupna debelina 7 cm. </t>
  </si>
  <si>
    <t>podkonstrukcija: vezana plošča dimenzij 4x21 cm</t>
  </si>
  <si>
    <t>Izdelava, dobava in montaža požarne obloge v mavčno kartonskem spuščenem stropu, požarna odpornost EI60, v obliki škatle kot npr. sistem PROMAT ali enakovredno. Z vso potrebno podkonstrukcijo in požarno oblogo. Za strojne inštalacije. Količina je ocenjena!</t>
  </si>
  <si>
    <t>SKUPAJ OPREMA ZA OZNAČEVANJE:</t>
  </si>
  <si>
    <t>OPREMA ZA OZNAČEVANJE</t>
  </si>
  <si>
    <r>
      <t xml:space="preserve">Izdelava tankoslojne označbe z enokomponentno rumeno barvo, strojno deb. plasti suhe snovi 250 mikrometrov, perle 250 g/m2, širine 10 cm (parkirna mesta). </t>
    </r>
    <r>
      <rPr>
        <b/>
        <sz val="10"/>
        <color theme="1"/>
        <rFont val="Arial"/>
        <family val="2"/>
        <charset val="238"/>
      </rPr>
      <t>OPOMBA: OZNAČBE V KLETI GARAŽE.</t>
    </r>
    <r>
      <rPr>
        <sz val="10"/>
        <color theme="1"/>
        <rFont val="Arial"/>
        <family val="2"/>
        <charset val="238"/>
      </rPr>
      <t xml:space="preserve">
</t>
    </r>
  </si>
  <si>
    <r>
      <t xml:space="preserve">Izdelava tankoslojne označbe z enokomponentno belo barvo, strojno deb. plasti suhe snovi 250 mikrometrov, perle 250 g/m2 (puščice, zaporne ploskev, invalidi). </t>
    </r>
    <r>
      <rPr>
        <b/>
        <sz val="10"/>
        <color theme="1"/>
        <rFont val="Arial"/>
        <family val="2"/>
        <charset val="238"/>
      </rPr>
      <t>OPOMBA: OZNAČBE V KLETI GARAŽE.</t>
    </r>
  </si>
  <si>
    <t>Opcija: V kolikor ne bo ustrezen izkopan material za zasip okrog zidov objekta, se upošteva dobava in vgradnja novega gramoznega materiala. V utrjenem stanju.</t>
  </si>
  <si>
    <t>S25 SHRAMBA</t>
  </si>
  <si>
    <t>S26 SHRAMBA</t>
  </si>
  <si>
    <t>S27 SHRAMBA</t>
  </si>
  <si>
    <t>T6.01 PREDPROSTOR</t>
  </si>
  <si>
    <t>T6.03 KUHINJA</t>
  </si>
  <si>
    <t>Izdelava in demontaža fasadnega odra, v ceni upoštevati vsa potrebna sidranja in odstranitev sider po končanih delih.Oder se obračuna 1x (uporaba odra za gradbena dela, obrtniška dela in za inštalacijska dela). Za potrebe gradbenih del. V ceni upoštevati vse dostope na oder, ograje, zaščite, etc.</t>
  </si>
  <si>
    <t>Izdelava, dobava in montaža snemljive varnostne rešetke dimenzij 140/80 cm. Z vsem potrebnim pritrdilnim in tesnilnim materialom: Izvedba po naslednji sestavi:</t>
  </si>
  <si>
    <t>Izdelava, dobava in montaža enodelnega PVC okna oznake O-01, z vsemi pomožnimi deli in prenosi. Smer odpiranja 4x levo.</t>
  </si>
  <si>
    <t>Izdelava, dobava in montaža enodelnega PVC okna oznake O-01, z vsemi pomožnimi deli in prenosi. Smer odpiranja 8x desno.</t>
  </si>
  <si>
    <t>Izdelava, dobava in montaža enodelnega PVC okna oznake O-02, z vsemi pomožnimi deli in prenosi. Smer odpiranja 4x levo.</t>
  </si>
  <si>
    <t>Izdelava, dobava in montaža enodelnega PVC okna oznake O-02, z vsemi pomožnimi deli in prenosi. Smer odpiranja 8x desno.</t>
  </si>
  <si>
    <t>Izdelava, dobava in montaža dvodelnega PVC okna oznake O-03, z vsemi pomožnimi deli in prenosi. Smer odpiranja 20x levo.</t>
  </si>
  <si>
    <t>Izdelava, dobava in montaža dvodelnega PVC okna oznake O-03, z vsemi pomožnimi deli in prenosi. Smer odpiranja 25x desno.</t>
  </si>
  <si>
    <t>svetla mera: 180 cm (85 cm + 95 cm fiksno)/230 cm</t>
  </si>
  <si>
    <t>gradbena mera: 108/232 cm</t>
  </si>
  <si>
    <t>svetla mera: 100/228 cm</t>
  </si>
  <si>
    <t>gradbena mera: 100/212 cm</t>
  </si>
  <si>
    <t>svetla mera: 90/207 cm</t>
  </si>
  <si>
    <t>Stena, z ene strani obložena z dvoslojno oblogo iz vlagoodpornih plošč, z druge strani z dvoslojno oblogo iz navadnih plošč, stena brez zahtev za požarno odpornost ter z zvočno izolativnost. Stena sestave st.MK-4.</t>
  </si>
  <si>
    <t>T5.01 HODNIK</t>
  </si>
  <si>
    <t>S-P.04</t>
  </si>
  <si>
    <t>višina parapeta: 150 cm</t>
  </si>
  <si>
    <t>višina parapeta: 117,5 cm</t>
  </si>
  <si>
    <t>svetla mera: 330 cm (85 cm + 122,5 cm fiksno + 122,5 fiksno)/230 cm</t>
  </si>
  <si>
    <t>svetla mera: 330 cm (122,5 cm fiksno + 122,5 fiksno + 85 cm)/230 cm</t>
  </si>
  <si>
    <t>svetla mera: 300 cm (85 cm + 107,5 cm fiksno + 107,5 fiksno)/230 cm</t>
  </si>
  <si>
    <t>svetla mera: 300 cm (107,5 cm fiksno + 107,5 fiksno + 85 cm)/230 cm</t>
  </si>
  <si>
    <t>Izdelava, dobava in montaža notranjih enokrilnih lesenih vrat z lesenim podbojem oznake NV-03. Z vsemi pomožnimi deli in prenosi. Od tega je smer odpiranja 15x levo.</t>
  </si>
  <si>
    <t>Izdelava, dobava in montaža notranjih enokrilnih lesenih vrat z lesenim podbojem oznake NV-03. Z vsemi pomožnimi deli in prenosi. Od tega je smer odpiranja 15x desno.</t>
  </si>
  <si>
    <t>Dobava in polaganje stenske keramike kopalnic stanovanj v etaži Pritličje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</si>
  <si>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Pritličje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</si>
  <si>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talne keramike kopalnic za ostale prostore oznake t.AB-7.2., dimenzija keramičnih ploščic in barve fug po izboru projektanta oz. investitorja, vključno z vsemi pomožnimi deli in prenosi.</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</si>
  <si>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tip 6: Marca Corona Overclay naturale/matt  dimenzij 60x60 cm in debeline 9 mm.</t>
  </si>
  <si>
    <t>Dobava in polaganje talne keramike prostorov kopalnic oznake t.AB-7.2., dimenzija keramičnih ploščic in barve fug po izboru projektanta oz. investitorja, vključno z vsemi pomožnimi deli in prenosi.</t>
  </si>
  <si>
    <t>Dobava in polaganje stenske keramike kopalnic stanovanj v etaži 2. nadstropje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</si>
  <si>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kopalnic stanovanj v etaži 1. Nadstropje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</si>
  <si>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1.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</si>
  <si>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talne keramike prostorov kopalnic oznake t.AB-7.1. in t.AB-7.2, dimenzija keramičnih ploščic in barve fug po izboru projektanta oz. investitorja, vključno z vsemi pomožnimi deli in prenosi.</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</si>
  <si>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naturale/matt  dimenzij 60x60 cm in debeline 9 mm.</t>
  </si>
  <si>
    <t>Talna keramika, kolekcija, velikost formata, barva/tekstura/vzorec po izboru projektanta, fuge širine max. 2 mm; lepljene tankoslojno debeline 5 mm, pokritost z lepilom 100 %. Protidrsni faktor talne keramikee R10, obraba PEI IV. Polimerno cementno lepilo (Akrinol Flex) + izravnalna masa po potrebi. Fugiranje s fleksibilno fugirno maso, vodoodbojno in fungicidno, odporno na klor in kisline. Talna keramika kot npr, Marca Corona Overclay  naturale matt dimenzij 60x60 cm in debeline 9 mm.</t>
  </si>
  <si>
    <t>Dobava in polaganje stenske keramike za pasove v prostorih kuhinj v etaži 4.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</si>
  <si>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stenske keramike kopalnic stanovanj v etaži 4. nadstropje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</si>
  <si>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3.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</si>
  <si>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Dobava in polaganje stenske keramike kopalnic stanovanj v etaži 3. nadstropje v polimerno cementno lepilo, sloj debeline 2 - 3 mm in fugiranje stikov. Kopalnica: 
stenske keramične ploščice tip 5 in 8: 
Marca Corona Overclay; White naturale/matt  60 x 60 cm.  Fugiranje s fleksibilno fugirno maso, vodoodbojno in fungicidno, odporno na klor in kisline. Z vsemi pomožnimi deli in prenosi.</t>
  </si>
  <si>
    <t>Dobava in polaganje stenske keramike za pasove v prostorih kuhinj v etaži 2. Nadstropje v polimerno cementno lepilo, sloj debeline 2 - 3 mm in fugiranje stikov. Stenske keramične ploščice tip 5: 
Marca Corona Overclay; White naturale 60 x 60 cm.  Fugiranje s fleksibilno fugirno maso, vodoodbojno in fungicidno, odporno na klor in kisline. Z vsemi pomožnimi deli in prenosi.</t>
  </si>
  <si>
    <t>Ograja ima na dveh višinah ročaj premera 45 mm. Prvi ročaj ja na končni višini 75 cm, drugi ročaj na višini 100 cm.</t>
  </si>
  <si>
    <t>Izdelava, dobava in vgradnja tipskega predpražnika za zunanjo uporabo enakovredno kot npr. EMCO DIPLOMAT PREMIUM, kompletno z alu okvirjem in talnim iztokom v debelini 2,5 cm. Tip in barva predpražnika po izboru projektanta oz. investitorja. Kompletno z upoštevanjem vsega dela in pritrdilnega materiala.</t>
  </si>
  <si>
    <t xml:space="preserve">poštni nabiralnik, število po dolžini  x višini: 4 x 7 enot skupne dimenzije 160 x 94,7 cm, v INOX izvedbi s cilidrično ključavnico </t>
  </si>
  <si>
    <t>poštni nabiralniki so predvideni znotraj AB stene</t>
  </si>
  <si>
    <t>polica globine npr. g = 38cm enako kot maska predalov</t>
  </si>
  <si>
    <t xml:space="preserve"> toplotna izolacija v naklonu 2%: ekspandiran polistiren (EPS) kot npr. EUROTHERM EPS 200, tlačna trdnost 200 kPa, požarni razred E po EN 13501-1, polaganje v naklonu v debelini 2,0 - 17,0 cm</t>
  </si>
  <si>
    <t>Dobava in montaža obrobe okrog strešnih oken, izvedba po navodilih oz. detajlu dobavitelja strešnih oken, z vsem pritrdilnim in tesnilnim materialom. Z vsemi pomožnimi deli in prenosi.</t>
  </si>
  <si>
    <t>Dobava materiala iz izvedba obrobe okrog podstavkov za zunanje enote na strehi. Vključno s strešno folijo in odkapno pločevino. Kompletno z vsemi tesnenji, delom in materialom. Količina je ocenjena!</t>
  </si>
  <si>
    <t>toplotna izolacija/razvod inštalacij: toplotno izolativne plošče iz ekspandiranega polistirena EPS, elastificirane, tlačna trdnost 200 kPa, debeline 10,0 cm, kot npr. EUROTHERM EPS 200. Na stiku s steno EPE robni trak EUROTHERM v celotni višini talnih slojev oz. protivibracijska akustična izolacija. Vse odprtine med inštalacijskimi razvodi je potrebno zapolniti z lahko izolacijskim betonom z EPS granulami kot npr. Fragmat Politerm Blu Fein kar se upošteva v ceni postavke. Z vsemi pomožnimi deli in prenosi.</t>
  </si>
  <si>
    <t>toplotna izolacija/razvod inštalacij: toplotno izolativne plošče iz ekspandiranega polistirena EPS, elastificirane, tlačna trdnost 200 kPa, debeline 7,0 cm, kot npr. EUROTHERM EPS 200. Na stiku s steno EPE robni trak EUROTHERM v celotni višini talnih slojev oz. protivibracijska akustična izolacija. Vse odprtine med inštalacijskimi razvodi je potrebno zapolniti z lahko izolacijskim betonom z EPS granulami kot npr. Fragmat Politerm Blu Fein kar se upošteva v ceni postavke. Z vsemi pomožnimi deli in prenosi.</t>
  </si>
  <si>
    <t>Izvedba AB pilotov za 89 kosov</t>
  </si>
  <si>
    <t>Transport, postavitev in selitev garniture in opreme za izvedbo AB pilotov. Skupno število AB pilotov je 89, dolžine AB pilotov so med 9,0 - 13,0 m. Z vsemi pomožnimi deli in prenosi.</t>
  </si>
  <si>
    <t xml:space="preserve">Dobava in vgrajevanje betona v armirane konstrukcije, AB stene dvigalnega jaška med nivojema AB talnih plošč  debeline 20 cm, konstrukcija preseka od 0,20 m3/m2/m1 do 0,30 m3/m2/m1, vključno z vsemi pomožnimi deli in prenosi. </t>
  </si>
  <si>
    <t>Dobava in vgradnja COMAX elementov, za izvedbo konstrukcijskega spoja med AB talno plošče Kleti in AB stene jaška naravnega prezračevanja. Izvedba po načrtu gradbenih konstrukcij. Z vsemi pomožnimi deli in prenosi.</t>
  </si>
  <si>
    <r>
      <t xml:space="preserve">Dobava in vgradnja </t>
    </r>
    <r>
      <rPr>
        <b/>
        <sz val="10"/>
        <color theme="1"/>
        <rFont val="Arial"/>
        <family val="2"/>
        <charset val="238"/>
      </rPr>
      <t>plošče mineralne volne kot npr. Heraklith Tektalan® A2 037/2</t>
    </r>
    <r>
      <rPr>
        <sz val="10"/>
        <color theme="1"/>
        <rFont val="Arial"/>
        <family val="2"/>
        <charset val="238"/>
      </rPr>
      <t xml:space="preserve">, ki se vstavijo v opaž AB stropne plošče. </t>
    </r>
    <r>
      <rPr>
        <b/>
        <sz val="10"/>
        <color theme="1"/>
        <rFont val="Arial"/>
        <family val="2"/>
        <charset val="238"/>
      </rPr>
      <t>Sestava t.AB-3, t.AB-4, t.AB-5.1 in t.AB-5.2, t.AB-8 in s.AB-3..</t>
    </r>
    <r>
      <rPr>
        <sz val="10"/>
        <color theme="1"/>
        <rFont val="Arial"/>
        <family val="2"/>
        <charset val="238"/>
      </rPr>
      <t xml:space="preserve"> Plošče mineralne volne s finalnim slojem lesnih vlaken sidrano v strop po navodilih dobavitelja ali montaža po sistemu izgubljenega opaža, plošče s preklopom, požarna odpornost A2 po SIST EN 13501-1.</t>
    </r>
    <r>
      <rPr>
        <b/>
        <sz val="10"/>
        <color theme="1"/>
        <rFont val="Arial"/>
        <family val="2"/>
        <charset val="238"/>
      </rPr>
      <t xml:space="preserve"> Debeline 10 cm.</t>
    </r>
  </si>
  <si>
    <t>Izdelava odprtine (preboja) za prezračevanje dvigala. Po načrtu požarne varnosti objekta odprtina za oddimljanja jaška v velikosti najmanj 0,30 m2 na vrhu geometrijske površine na vrhu jaška (TSG-1-001:2019 točka 2.7.1).</t>
  </si>
  <si>
    <t>32.1.</t>
  </si>
  <si>
    <t xml:space="preserve">dodatni armirani sloj: Lepilo Za ploščice z minimalno debelino nanosa 7,5 mm, z vstavljeno mrežico za večje obremenitve </t>
  </si>
  <si>
    <t>armirni sloj: osnovni omet JUB, armiranje v minimalni debelini 7,5 mm z armirano stekleno mrežico JUB</t>
  </si>
  <si>
    <t>toplotna izolacija: izvedba horizontalnega pasu iz negorljive izolacije, zaradi preprečevanja širjenja požara vertikalno po objektu (požarni prsten). Toplotnoizolacijska plošča iz mineralne volne po EN 13162, pritrjena s sidri in lepilno malto, po pravilih dobavitelja, nazivna vrednost toplotne prevodnosti λD: 0,034 W/(m*K) požarni razred A1 v skladu z EN 13501-1, debelina 15,0 cm, Knaufinsulation FB N. Thermal.</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</si>
  <si>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6,0 cm .</t>
  </si>
  <si>
    <t>toplotna izolacija: toplotnoizolacijska plošča iz ekspandiranega polistirena (EPS) po EN 13163 kot npr. EPS STRONG F S0 GRAPHITE (EPS fasadne plošče z izboljšano izolativnostjo), pritrjena s sidri in lepilno malto, po pravilih dobavitelja, nazivna vrednost toplotne prevodnosti λD: 0,031 W/(m*K) požarni razred E v skladu z EN 13501-1, debelina 10,0 cm .</t>
  </si>
  <si>
    <t>toplotna izolacija: toplotnoizolacijska plošča iz ekspandiranega polistirena (EPS) po EN 13163 kot npr. JUBIZOL EPS F 035-WO, pritrjena s sidri in lepilno malto, po pravilih dobavitelja, nazivna vrednost toplotne prevodnosti λD: 0,031 W/(m*K) požarni razred E v skladu z EN 13501-1, debelina 20,0 cm .</t>
  </si>
  <si>
    <t>Dobava materiala in vgradnja dilatacijskega stika med fazami izvedb AB talnih plošč, profilirani tesnilni trakovi za tesnenje dilatacijskega stika kot npr. BESAPLAST ali enakovredno. Točen tip dilatacijskega stika ter sama izvedba po navodilih projektanta gradbenih konstrukcij! Količina je ocenjena! Z vsemi pomožnimi deli in prenosi.</t>
  </si>
  <si>
    <t xml:space="preserve">finalni sloj: Pocinkana pločevina v  naklonu 2 % navznoter, razvite širine od 75 cm do 110 cm, pocinkana barvana pločevina debeline 3,0 mm. RAL pločevine po izboru odgovornega projektanta oz investitorja. Kompletno s kitanjem stika s trajnoelastičnim kitom, odpornim na vremenske vplive. Z vsemi pomožnimi deli in prenosi. </t>
  </si>
  <si>
    <t>Izdelava in dobava napisnih tablic na vseh vratih, tip in dimenzija napisnih tablic po izboru investitorja oz. investitorja. Z vsemi pomožnimi deli in prenosi.</t>
  </si>
  <si>
    <t>PODTLAČNO ODVODNJAVANJE (Pluvia)</t>
  </si>
  <si>
    <t>Mrežasta armatura B500A (netto količina)</t>
  </si>
  <si>
    <t>STOPNIŠČNE RAME</t>
  </si>
  <si>
    <t>AB PODESTI STOPNIŠČA</t>
  </si>
  <si>
    <t xml:space="preserve">Dobava in vgrajevanje betona v armirane konstrukcije, AB obodne stene Kleti, debeline 30 cm, konstrukcija preseka od 0,20 m3/m2/m1 do 0,30 m3/m2/m1, vključno z vsemi pomožnimi deli in prenosi.     </t>
  </si>
  <si>
    <t xml:space="preserve">Dobava in vgrajevanje betona v armirane konstrukcije, AB notranje stene Kleti, debeline 20 cm in 25 cm, konstrukcija preseka nad 0,20 m3/m2/m1 do 0,30 m3/m2/m1, vključno z vsemi pomožnimi deli in prenosi.     </t>
  </si>
  <si>
    <t xml:space="preserve">Dobava in vgrajevanje betona v armirane konstrukcije, AB nosilci Kleti, konstrukcija preseka nad 0,20 m3/m2/m1, vključno z vsemi pomožnimi deli in prenosi.     </t>
  </si>
  <si>
    <t>Izdelava, dobava in montaža izdelanih AB prefrabriciranih montažnih notranjih dvoramnih stopnic. Širina stopnišča je 120 cm, dimenzija čelnih/nastopnih ploskev je 17,5/29 cm. Število stopnic je za eno lamelo 108 stopnic, skupno za vse tri lamele 324 kosov. Z vso potrebno dvižno mehanizacijo, z vsemi premičnimi delovnimi odri, pritrdilni in tesnilni material, vključno z vgradnjo betona in opaževanjem. Armatura je posebej zajeta posebej v zgornji postavki št.1 Z vsemi pomožnimi deli in prenosi.</t>
  </si>
  <si>
    <t xml:space="preserve">Dobava in vgrajevanje betona v armirane konstrukcije, AB talna plošča Kleti sestave t.AB-1.1 in t.AB-1.2, debeline 25 cm, konstrukcija preseka 0,20 m3/m2/m1 do 0,30 m3/m2/m1, vključno z vsemi pomožnimi deli in prenosi. Vključno z mokrim in suhim negovanjem svežega betona po betonaži, negovanje do 7 dni, da se preprečijo plastične razpoke!     </t>
  </si>
  <si>
    <t xml:space="preserve">Dobava in vgrajevanje betona v armirane konstrukcije, AB talna plošča dvigalnega jaška, debeline 55 cm konstrukcija preseka nad 0,30 m3/m2/m1, vključno z vsemi pomožnimi deli in prenosi. Vključno z mokrim in suhim negovanjem svežega betona po betonaži, negovanje do 7 dni, da se preprečijo plastične razpoke!            </t>
  </si>
  <si>
    <t xml:space="preserve">Dobava in vgrajevanje betona v armirane konstrukcije, AB talna plošča jaška za naravno prezračevanje sestave t.AB-2, debeline 15 cm konstrukcija preseka nad 0,30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</si>
  <si>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Kletjo. Sestava t.AB-4, t.AB-5.1 in t.AB-5.2 in t.AB-8., debeline 20 cm in 25 cm (vmesni objekt 4), konstrukcija preseka nad 0,20 m3/m2/m1 do 0,25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</si>
  <si>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Pritličjem.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</si>
  <si>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1. Nadstropjem.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</si>
  <si>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2. Nadstropjem.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</si>
  <si>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etažna plošča nad 3. Nadstropjem. Sestava t.AB-6, t.AB-7.1 in t.AB-7.2 in t.AB-9.,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</si>
  <si>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stropna plošča nad 4. Nadstropjem,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</si>
  <si>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stropna plošča dvigalnega jaška, debeline 20 cm, konstrukcija preseka nad 0,12 m3/m2/m1 do 0,20 m3/m2/m1, vključno z vsemi pomožnimi deli in prenosi. Vključno z mokrim in suhim negovanjem svežega betona po betonaži, negovanje do 7 dni, da se preprečijo plastične razpoke!     </t>
  </si>
  <si>
    <t xml:space="preserve">Dobava in vgrajevanje betona v armirane konstrukcije, AB vmesni podesti pri montažnih stopnicah, konstrukcija preseka do 0,20 m3/m2/m1, vključno z vsemi pomožnimi deli in prenosi. Vključno z mokrim in suhim negovanjem svežega betona po betonaži, negovanje do 7 dni, da se preprečijo plastične razpoke!     </t>
  </si>
  <si>
    <t xml:space="preserve">Dobava in vgrajevanje betona v armirane konstrukcije, AB zunanje enoramne stopnice z AB talno ploščo, konstrukcija preseka do 0,20 m3/m2/m1, vključno z vsemi pomožnimi deli in prenosi. Vključno z mokrim in suhim negovanjem svežega betona po betonaži, negovanje do 7 dni, da se preprečijo plastične razpoke!     </t>
  </si>
  <si>
    <t xml:space="preserve">Dobava in vgrajevanje betona v armirane konstrukcije, AB streha vmesnega dela strehe sestave s.AB-3, debeline 25 cm, konstrukcija preseka od 0,20 m3/m2/m1 do 0,30 m3/m2/m1, vključno z vsemi pomožnimi deli in prenosi.    Vključno z mokrim in suhim negovanjem svežega betona po betonaži, negovanje do 7 dni, da se preprečijo plastične razpoke!     </t>
  </si>
  <si>
    <t>Montaža in demontaža delovnih lesenih podestov AB dvigalni jašek vključno z podporniki za izvedbo brušenja oz. izravnava in slikopleskarskih del AB sten in stropa.</t>
  </si>
  <si>
    <t xml:space="preserve">Dobava in vgradnja toplotne izolacije iz kamene volne, ki se vstavijo v opaž AB notranjih sten Kleti. Debelina toplotne izolacije 10 cm. Vgradnja po sistemu izgubljenega opaža, negorljiv material, požarna odpornost A1 po SIST EN 13501-1. </t>
  </si>
  <si>
    <t>Izdelava, dobava in montaža trikotne letve po obodu AB talne plošče Kleti ter AB talne plošče dvigalnega jaška, za ublažitev roba izvedbe vertikalne hidroizolacije. Z vsemi pomožnimi deli in prenosi.</t>
  </si>
  <si>
    <t xml:space="preserve">Izdelava, montaža in demontaža opaža utorov (ne glede na dimenzijo) v AB stenah za izvedbo strojnih in elektro inštalacij, z enkratno uporabo lesa. V ceni upoštevati: opaževanje, razopaževanje in čiščenje opaža, z vsemi pomožnimi deli in prenosi. Količina je ocenjena!                                              </t>
  </si>
  <si>
    <t xml:space="preserve">Dobava in vgrajevanje betona v armirane konstrukcije, AB talna plošča Kleti v naklonu, sestave t.AB-1.1 do največje debeline 14 cm, konstrukcija preseka do 0,20 m3/m2/m1, vključno z vsemi pomožnimi deli in prenosi. Vključno z mokrim in suhim negovanjem svežega betona po betonaži, negovanje do 7 dni, da se preprečijo plastične razpoke!     </t>
  </si>
  <si>
    <t>Dobava in vgradnja horizontalne toplotne izolacije iz ekstrudiranega polistirena (XPS), na podložni beton,  tlačne trdnosti 300 kPa kot npr. FIBRAN XPS 300-L z gladko površino in z robovi, obdelani v obliki črke L za preprečevanje nastajanja toplotnega mostu ter protipotresna, debeline 5,0 cm.</t>
  </si>
  <si>
    <t>Izdelava, dobava in montaža Osebno dvigalo brez strojnice, kot npr. tip Schindler 3000 - Standard EN 81-20, EN 81-50 ali enakovredno. Vključno z izdelavo delavniškega načrta. Z vsemi pomožnimi deli in prenosi.</t>
  </si>
  <si>
    <t>12.2.</t>
  </si>
  <si>
    <t>ločilni sloj: netkana polipropilenska (PP) geotkanina oz. filc s termično obdelavo 400 g/m2 . Kot npr. Sika S felt GK400</t>
  </si>
  <si>
    <t>Izdelava, dobava in montaža strehe Atike nadstreška po detajlu 8., vključno z vsemi pomožnimi deli in prenosi. Po naslednji sestavi:</t>
  </si>
  <si>
    <t>3.2.</t>
  </si>
  <si>
    <t>39.1.</t>
  </si>
  <si>
    <t>Dobava materiala in postavljanje notranjih premičnih odrov na kolesih višine prostora do 3 m na lesenih oz. železnih kozah s prenosom materiala do mesta postavitve, odstranitvijo odrov, čiščenjem lesa in vsemi pomožnimi deli- odri za betoniranje vertikalnih konstrukcij, odri za zidanje in ometavanje notranjih nosilnih in predelnih sten, za ometavanje in slikanje stropov in za izvedbo mavčnih stropov. Obračun v m2 netto tlorisne površine etaž.</t>
  </si>
  <si>
    <t>Finalno čiščenje prostorov celotnega objekta po končanih delih: vsi notranji in zunanji tlaki, s zunanje in notranje ograje s polnili, stenske in talne finalne obloge, sanitarni bloki, naprave, fiksna oprema in napeljave ter stopnišča ter vključno s čiščenjem stavbnim pohištvom, ... Obračun po neto tlorisni površini objekta. Komplet z vsemi potrebnimi dodatnimi deli in materiali.</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</si>
  <si>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ki mora biti skladen z zahtevami proizvajalca sistema.
Upoštevati je zahtevane računske vrednosti zvočne izolacije in požarne odpornosti.
Instalacije morajo biti vgrajene tako, da ne bo poslabšana zvočna izolativnost vgrajenih gradbenih elementov, oziroma konstrukcijskih sklopov
Na izpostavljenih vogalih in zaključkih sten, morajo biti vgrajeni Alu kotni ojačitveni profili, ki jih je treba pred finalno obdelavo sten dodatno bandažirati
V cenah so zajete vse ojačitve za vrata, vgradne elemente, viseče omare in ostale opreme itd., če ni v posameznih pozicijah drugače določeno. 
V cenah so zajeti vsi potrebni odri za kompletno izvedbo montažnih sten, oblog in stropov.</t>
  </si>
  <si>
    <t xml:space="preserve">Naprava in odstranitev prehodov (odprtin) v AB stenskih elementih za vrata dvigalnega jaška (špalete - neto površina med betonom in opažem), vključno z opaževanjem robu odprtine, z enkratno uporabo lesa. Opaž vidnih betonskih konstrukcij, kvaliteta obdelave površine VB2 (normalna obdelava). V ceni upoštevati: opaževanje, razopaževanje in čiščenje opaža z vsemi pomožnimi deli in prenosi.                                                                                      </t>
  </si>
  <si>
    <t xml:space="preserve">Naprava in odstranitev prehodov (odprtin) v AB stenskih elementih za vsa okna in vrata (špalete - neto površina med betonom in opažem), vključno z opaževanjem robu odprtine, z enkratno uporabo lesa. Opaž vidnih betonskih konstrukcij, kvaliteta obdelave površine VB2 (normalna obdelava). V ceni upoštevati: opaževanje, razopaževanje in čiščenje opaža z vsemi pomožnimi deli in prenosi.                                                                                      </t>
  </si>
  <si>
    <t>Izdelava, dobava in montaža notranjih enokrilnih lesenih vrat z lesenim podbojem oznake NV-04. Z vsemi pomožnimi deli in prenosi. Od tega je smer odpiranja 37x desno.</t>
  </si>
  <si>
    <t>Izdelava, dobava in montaža notranjih enokrilnih lesenih vrat z lesenim podbojem oznake NV-04. Z vsemi pomožnimi deli in prenosi. Od tega je smer odpiranja 53x levo.</t>
  </si>
  <si>
    <t>Dvoslojni bitumenski hidroizolacijski trak enakovredno kot FRAGMAT IZOTEKT P4 plus, vključno z robnim stičenjem.  V ceni postavke upoštevati tudi izvedba trikotnega elementa pri prehodu z notranji strani AB pasovnih temeljev.</t>
  </si>
  <si>
    <t>Doplačilo za izdelavo delavniških načrtov za Ključavničarska dela, ki jih potrdi odgovorni projektant!</t>
  </si>
  <si>
    <t xml:space="preserve">toplotna izolacija: ekstrudiran polistiren (XPS) kot npr. FRAGMAT XPS 300 GL, tlačna trdnost 300 kPa, razred odziva na ogenj E po EN 13501-1, toplotna prevodnost λ  po EN 12667  0,033 W/mK, polaganje v enem sloju, skupna debelina 15,0 cm. </t>
  </si>
  <si>
    <t>Dobava in vgrajevanje betona v nearmirane konstrukcije, podložni beton pod AB talno ploščo Kleti sestave t-AB-1.1 in t-AB-1.2, debeline 10 cm, vključno z vsemi pomožnimi deli in prenosi.</t>
  </si>
  <si>
    <t>Dobava in vgraditev tipskih RF zaščitnikov  vogalov na komunikacijskih poteh, vključno z vsemi pomožnimi deli in prenosi. Višina enega elementa/kosa je 200 cm. Količina je ocenjena!</t>
  </si>
  <si>
    <t>prag: vrata so spodrezana za 2 cm</t>
  </si>
  <si>
    <t>Izdelava, dobava in montaža štaketnih sten oznake st.L-1. Višina štaketnih sten 220 cm. Izvedba po navodilih projektanta. Z vsemi pomožnimi deli in prenosi.</t>
  </si>
  <si>
    <t>ZUNANJE STOPNIŠČE</t>
  </si>
  <si>
    <t>Dobava materiala in izvedba notranjih strojnih cementno - apnenih stropnih grobih - osnovnih izravnalnih ometov, na AB stropove s predhodnim cementnim obrizgom 1:2 ali z impregnacijo z emulzijo za boljšo oprijemljivost ometov z stropom, z vsemi profili za obdelavo špalet odprtin in profila za debelino nanosa ometa, kompletno z vsemi transporti, napravo ometnih mešanic ter z vsemi pomožnimi deli in prenosi.</t>
  </si>
  <si>
    <r>
      <t xml:space="preserve">Dobava materiala in izvedba notranjih strojnih cementno - apnenih stenskih grobih - osnovnih izravnalnih ometov, na AB stene s predhodnim cementnim obrizgom 1:2 ali z impregnacijo z emulzijo za boljšo oprijemljivost ometov z zidovi, z vsemi profili za obdelavo špalet odprtin in profila za debelino nanosa ometa, kompletno z vsemi transporti, napravo ometnih mešanic ter z vsemi pomožnimi deli in prenosi. </t>
    </r>
    <r>
      <rPr>
        <b/>
        <sz val="10"/>
        <color theme="1"/>
        <rFont val="Arial"/>
        <family val="2"/>
        <charset val="238"/>
      </rPr>
      <t>OPOMBA: Ometi se izvedejo samo v stanovanjskih delih prostorov, ostali skupni komunikacijski prostori se ne omečejo, ker so AB vidni betoni!</t>
    </r>
  </si>
  <si>
    <t xml:space="preserve">Naprava in odstranitev dvostranskega opaža AB stene opornega zidu klančine. Opaž vidnih betonskih konstrukcij, kvaliteta obdelave površine VB2 (normalna obdelava). V ceni upoštevati: opaževanje, razopaževanje in čiščenje opaža, stiki se med opaži se pobrusijo, z vsemi pomožnimi deli in prenosi.                                                                                  </t>
  </si>
  <si>
    <t xml:space="preserve">Naprava in odstranitev opaž robov podložnega betona AB pasovni temelji AB talna plošča dvigalnega jaška ter AB talna plošča naravnega prezračevanja, višina opaža 10 cm. Opaž nevidnih betonskih konstrukcij, kvaliteta obdelave površine VB1 (navadna obdelava). V ceni upoštevati: opaževanje, razopaževanje in čiščenje opaža, z vsemi pomožnimi deli in prenosi.                                                                                 </t>
  </si>
  <si>
    <t xml:space="preserve">Naprava in odstranitev dvostranskega opaža AB pasovnih temeljev objekta. Opaž nevidnih betonskih konstrukcij, kvaliteta obdelave površine VB2 (normalna obdelava). V ceni upoštevati: opaževanje, razopaževanje in čiščenje opaža,stiki se med opaži se pobrusijo, z vsemi pomožnimi deli in prenosi.                                                                                        </t>
  </si>
  <si>
    <t xml:space="preserve">Naprava in odstranitev dvostranskega opaža AB pasovnih temeljev opornega zidu klančine. Opaž nevidnih betonskih konstrukcij, kvaliteta obdelave površine VB2 (normalna obdelava). V ceni upoštevati: opaževanje, razopaževanje in čiščenje opaža, stiki se med opaži se pobrusijo, z vsemi pomožnimi deli in prenosi.                                                                                        </t>
  </si>
  <si>
    <t xml:space="preserve">Naprava in odstranitev enostranskega opaža AB talne plošče Kleti sestave t.AB-1.1 in t.AB-1.2, višina opaža 25 cm. Opaž nevidnih betonskih konstrukcij, kvaliteta obdelave površine VB2 (normalna obdelava). V ceni upoštevati: opaževanje, razopaževanje in čiščenje opaža, stiki se med opaži se pobrusijo, z vsemi pomožnimi deli in prenosi.                                                                                        </t>
  </si>
  <si>
    <t xml:space="preserve">Naprava in odstranitev enostranskega opaža AB talne plošče dvigalnega jaška. Višina opaža 55 cm. Opaž nevidnih betonskih konstrukcij, kvaliteta obdelave površine VB2 (normalna obdelava). V ceni upoštevati: opaževanje, razopaževanje in čiščenje opaža, stiki se med opaži se pobrusijo, z vsemi pomožnimi deli in prenosi.                                                                                        </t>
  </si>
  <si>
    <t xml:space="preserve">Naprava in odstranitev enostranskega opaža AB talne plošče jaška za naravno prezračevanje sestave t.AB-2. Opaž nevidnih betonskih konstrukcij, kvaliteta obdelave površine VB2 (normalna obdelava). V ceni upoštevati: opaževanje, razopaževanje in čiščenje opaža, stiki se med opaži se pobrusijo, z vsemi pomožnimi deli in prenosi.                                                                                        </t>
  </si>
  <si>
    <t xml:space="preserve">Naprava in odstranitev opaža AB etažna plošča nad Kletjo, višina podpiranja do 3,0 m. Sestava t.AB-3, t.AB-4, t.AB-5.1 in t.AB-5.2, t.AB-8 in s.AB-3.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</si>
  <si>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Kletjo,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</si>
  <si>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Pritličjem,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</si>
  <si>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Pritličjem,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</si>
  <si>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1.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</si>
  <si>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1.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</si>
  <si>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2.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</si>
  <si>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2.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</si>
  <si>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etažna plošča nad 3.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</si>
  <si>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etažne plošče nad 3.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</si>
  <si>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stropne plošča nad 4. Nadstropje, višina podpiranja do 3,0 m. Sestava t.AB-6, t.AB-7.1 in t.AB-7.2 in t.AB-8.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</si>
  <si>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stropne plošče nad 4. Nadstropjem,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</si>
  <si>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opaža AB stropna plošča dvigalnega jaška, višina podpiranja do 3,0 m. Opaž nevidnih betonskih konstrukcij, kvaliteta obdelave površine VB2 (normalna obdelava). V ceni upoštevati: opaževanje, razopaževanje in čiščenje opaža, stiki se med opaži se pobrusijo, z vsemi pomožnimi deli in prenosi.                                                      </t>
  </si>
  <si>
    <t>Naprava in odstranitev enostranskega opaža robov AB stropne plošče dvigalnega jaška, višina 20 cm, opaž nevidnih betonskih konstrukcij, kvaliteta obdelave površin VB2 (normalna obdelava). V ceni upoštevati: opaževanje, razopaževanje in čiščenje opaža, stiki se med opaži se pobrusijo, z vsemi pomožnimi deli in prenosi.</t>
  </si>
  <si>
    <t xml:space="preserve">Naprava in odstranitev dvostranskega opaža AB stene dvigalnega jaška med nivojema AB talnih plošč. Višina opaža 70 cm. Opaž nevidnih/vidnih betonskih konstrukcij, kvaliteta obdelave površine VB2 (normalna obdelava). V ceni upoštevati: opaževanje, razopaževanje in čiščenje opaža, stiki se med opaži se pobrusijo, z vsemi pomožnimi deli in prenosi.                                                                                      </t>
  </si>
  <si>
    <t xml:space="preserve">Naprava in odstranitev dvostranskega opaža AB obodnih sten jaška za naravno prezračevanje. Opaž nevidnih/vidnih betonskih konstrukcij, kvaliteta obdelave površine VB2 (normalna obdelava). V ceni upoštevati: opaževanje, razopaževanje in čiščenje opaža, stiki se med opaži se pobrusijo, z vsemi pomožnimi deli in prenosi.                                                                                      </t>
  </si>
  <si>
    <t xml:space="preserve">Naprava in odstranitev dvostranskega opaža AB stene atike strehe. Opaž nevidnih betonskih konstrukcij, kvaliteta obdelave površine VB2 (normalna obdelava). V ceni upoštevati: opaževanje, razopaževanje in čiščenje opaža, stiki se med opaži se pobrusijo, z vsemi pomožnimi deli in prenosi.                                                                                      </t>
  </si>
  <si>
    <t xml:space="preserve">Naprava in odstranitev opaža AB zunanjih enoramnih stopnic, površina opaža zajema stranske površine stopniščnih ram, opaž vidnih betonskih konstrukcij, kvaliteta obdelave površin VB2 (normalna obdelava), vključno z vsemi pomožnimi deli in prenosi. V ceni upoštevati: opaževanje, razopaževanje in čiščenje opaža, stiki se med opaži se pobrusijo.                                                                      </t>
  </si>
  <si>
    <t xml:space="preserve">Naprava in odstranitev opaža AB vmesne podeste pri montažnih stopnicah, vključno z opaževanjem robu  AB vmesnih podestov, opaž vidnih betonskih konstrukcij, kvaliteta obdelave površin VB2 (normalna obdelava), vključno z vsemi pomožnimi deli in prenosi. V ceni upoštevati: opaževanje, razopaževanje in čiščenje opaža, stiki se med opaži se pobrusijo.                                                                      </t>
  </si>
  <si>
    <t>Naprava in odstranitev opaža AB zunanjih enoramnih stopnic - višina čela stopnic 16,0 cm in dolžina stopnic 600 cm. V ceni upoštevati: opaževanje, razopaževanje in čiščenje opaža, stiki se med opaži se pobrusijo, z vsemi pomožnimi deli in prenosi.</t>
  </si>
  <si>
    <t>Naprava in odstranitev opaža AB stebri Kleti. Opaž vidnih betonskih konstrukcij, kvaliteta obdelave površin VB2 (normalna obdelava). V ceni upoštevati: opaževanje, razopaževanje in čiščenje opaža, stiki se med opaži se pobrusijo, z vsemi pomožnimi deli in prenosi. V ceni postavke se tudi upošteva izvedba trikotnih letev do dimenzije 3 x 3 cm.</t>
  </si>
  <si>
    <t>Naprava in odstranitev opaža AB nosilci Kleti. Opaž vidnih betonskih konstrukcij, kvaliteta obdelave površin VB2 (normalna obdelava). V ceni upoštevati: opaževanje, razopaževanje in čiščenje opaža,stiki se med opaži se pobrusijo, z vsemi pomožnimi deli in prenosi. V ceni postavke se tudi upošteva izvedba trikotnih letev do dimenzije 3 x 3 cm.</t>
  </si>
  <si>
    <t>Brušenje AB sten kjer je potrebno, za izravnavo morebitnih izboklin,.. vključno z upoštevanjem postavitve premičnega odra. Izvedba samo v primeru potrditve odgovornega nadzora. Vključno z vsemi pomožnimi deli in prenosi. Količina je ocenjena!</t>
  </si>
  <si>
    <t xml:space="preserve">Izdelava, dobava in montaža razne jeklene konstrukcije nadstreški,.., komplet z vsemi sidri, veznim in spojnim materialom in varjenjem. Vsi kovinski  deli so finalno barvani, antikorozijska zaščita po izboru projektanta oz. investitorja. Pri izvedbi tudi upoštevati vse predvidene ukrepe iz Načrta požarne varnosti objekta! Količina je ocenjena, točno količino nakdnadno poda statik oz. projektant gradbenih konstrukcij!
</t>
  </si>
  <si>
    <t>KOLIČINA ARMATURE VSEH OBJETOV IN ZUNANJA UREDITEV</t>
  </si>
  <si>
    <t>VODOHRAN</t>
  </si>
  <si>
    <t>ZUNANJE STOPNIŠČE NA TERENU</t>
  </si>
  <si>
    <t xml:space="preserve"> zaščitni sloj: prodec 16/32 mm, debeline 15,0 cm (10,0 - 15,0 cm).</t>
  </si>
  <si>
    <t>toplotna izolacija: toplotnoizolacijska plošča iz ekspandiranega polistirena (EPS) po EN 13163 kot npr. JUB JUBIZOL EPS F 035-W0, pritrjena s sidri in lepilno malto, po pravilih dobavitelja, nazivna vrednost toplotne prevodnosti λD: 0,035 W/(m*K) požarni razred E v skladu z EN 13501-1, debelina 10,0 cm .</t>
  </si>
  <si>
    <t>Izvedba vseh betonskih spojev, cementnih zalivk in polnil, kjer je to potrebno zaradi stabilnosti ali požarne zaščite.</t>
  </si>
  <si>
    <t>Čiščenje in priprava stičnih mest za vgradnjo.</t>
  </si>
  <si>
    <t>Vsi potrebni pomožni in prenosni deli, vključno z drobnim materialom in zaščito robov med vgradnjo.</t>
  </si>
  <si>
    <t>Dobava in postavitev premičnih delovnih odrov in drugih začasnih konstrukcij za varno montažo.</t>
  </si>
  <si>
    <t>Vgradnja stopnic na predvidena mesta z uporabo ustrezne dvižne mehanizacije (dvigala, žerjavi).</t>
  </si>
  <si>
    <t>Vse potrebno tesnjenje, pritrjevanje in prilagoditve stikov med elementi.</t>
  </si>
  <si>
    <t>Natančno strojno opaževanje in izdelava kalupov v skladu z detajli.</t>
  </si>
  <si>
    <t>Uporaba kakovostnega betona C30/37 (ali po projektantski zahtevi) z dodatki za povečano trajnost in gladko površino.</t>
  </si>
  <si>
    <t>Dobava in dostava elementov na gradbišče.</t>
  </si>
  <si>
    <t>Izdelava prefabriciranih stopniščnih elementov v tovarni v skladu s projektom in predpisi (za notranje prostore).</t>
  </si>
  <si>
    <t xml:space="preserve">Naprava in odstranitev opaž robov podložnega betona pasovnih temeljev opornega zidu pri klančini v naklonu v višini 10 cm. Opaž nevidnih betonskih konstrukcij, kvaliteta obdelave površine VB1 (navadna obdelava). V ceni upoštevati: opaževanje, razopaževanje in čiščenje opaža, z vsemi pomožnimi deli in prenosi.                                                                                 </t>
  </si>
  <si>
    <t>Doplačilo za izdelavo generalnega ključa.
Sistemsko odklepanje in sicer (ključ posameznega stanovanja mora odklepati vrata v garažo, vhodna vrata v stavbo in kolesarnico) in dopisati v splošne dopise</t>
  </si>
  <si>
    <t>Izdelava, dobava in vgradnja vzdolžnega stika med dvema asfaltoma različnih granulacij (npr. AC 11 in AC 8) v dolžini 6 m. Vključno z rezanjem robov obstoječega sloja, čiščenjem, nanosom bitumenskega lepilnega premaza, ročno vgradnjo in zgoščevanjem asfaltne mase na stiku. Z vsem potrebnim orodjem, stroji, materialom in delovno silo za izvedbo kakovostnega in trajnega spoja. Vključno z vsemi pomožnimi deli, prenosi in zaščito sosednjih površin med izvedbo.</t>
  </si>
  <si>
    <t>Sestava tlaka zt.-3; Klančina</t>
  </si>
  <si>
    <t>Dobava in vgradnja tamponskega nasutja frakcije 0–32 mm za osnovo klančine. Vključno z nanosom po slojih, ustreznim vlaženjem in večslojnim valjanjem do predpisane zbitosti. Vključeni vsi prevozi, materiali in strojna oprema.</t>
  </si>
  <si>
    <t>Dobava in strojna vgradnja nosilnega asfaltnega sloja tipa AC 32 base debeline 10 cm. Vključno z vso pripravo podlage, nanosom, strojno vgradnjo in zgoščevanjem. Z upoštevanjem vzdolžnega nagiba in naklona klančine.</t>
  </si>
  <si>
    <t>Dobava in strojna vgradnja vmesnega asfaltnega sloja AC 22 base debeline 6 cm z vgradnjo grelnih elementov za talno ogrevanje (glej elektro popis). Vključno z natančno pozicioniranjem grelnih kablov, zaščito med vgradnjo in kontrolami po vgradnji.</t>
  </si>
  <si>
    <t>Dobava in strojna vgradnja obrabnega sloja AC 16 surf debeline 6 cm. Vključno z ročnim popravkom robov, strojno zgoščevanjem in prilagoditvami na stikih z obstoječimi površinami.</t>
  </si>
  <si>
    <t>Dobava in nanos sprijemnega premaza (bitumenska emulzija) med posameznimi plastmi asfaltnih slojev. Vključno z vsemi pripravljalnimi deli in materiali.</t>
  </si>
  <si>
    <t>4.1</t>
  </si>
  <si>
    <t>4.2</t>
  </si>
  <si>
    <t>4.3</t>
  </si>
  <si>
    <t>4.4</t>
  </si>
  <si>
    <t>4.5</t>
  </si>
  <si>
    <t>4.6</t>
  </si>
  <si>
    <r>
      <t>Naprava in odstranitev dvostranskega opaža AB notranjih sten Kleti. Opaž vidnih betonskih konstrukcij, kvaliteta obdelave površine VB2 (normalna obdelava). V ceni upoštevati: opaževanje, razopaževanje in čiščenje opaža, stiki se med opaži se pobrusijo, z vsemi pomožnimi deli in prenosi</t>
    </r>
    <r>
      <rPr>
        <sz val="10"/>
        <rFont val="Arial"/>
        <family val="2"/>
        <charset val="238"/>
      </rPr>
      <t>.</t>
    </r>
    <r>
      <rPr>
        <b/>
        <sz val="10"/>
        <rFont val="Arial"/>
        <family val="2"/>
        <charset val="238"/>
      </rPr>
      <t>Opomba: odbijejo se vse površine okenskih in vratnih elementov.</t>
    </r>
    <r>
      <rPr>
        <b/>
        <sz val="10"/>
        <color theme="1"/>
        <rFont val="Arial"/>
        <family val="2"/>
        <charset val="238"/>
      </rPr>
      <t xml:space="preserve"> Pri postavki št. 25 se upošteva neto površina na stiku betona - opaž (špaleta)   </t>
    </r>
    <r>
      <rPr>
        <sz val="10"/>
        <color theme="1"/>
        <rFont val="Arial"/>
        <family val="2"/>
        <charset val="238"/>
      </rPr>
      <t xml:space="preserve">                                                                                </t>
    </r>
  </si>
  <si>
    <r>
      <t>Naprava in odstranitev dvostranskega opaža AB obodnih sten Kleti. Opaž nevidnih/vidnih betonskih konstrukcij, kvaliteta obdelave površine VB2 (normalna obdelava). V ceni upoštevati: opaževanje, razopaževanje in čiščenje opaža, stiki se med opaži se pobrusijo, z vsemi pomožnimi deli in prenosi.</t>
    </r>
    <r>
      <rPr>
        <b/>
        <sz val="10"/>
        <rFont val="Arial"/>
        <family val="2"/>
        <charset val="238"/>
      </rPr>
      <t>Opomba: odbijejo se vse površine okenskih in vratnih elementov.</t>
    </r>
    <r>
      <rPr>
        <sz val="10"/>
        <color theme="1"/>
        <rFont val="Arial"/>
        <family val="2"/>
        <charset val="238"/>
      </rPr>
      <t xml:space="preserve"> </t>
    </r>
    <r>
      <rPr>
        <b/>
        <sz val="10"/>
        <color theme="1"/>
        <rFont val="Arial"/>
        <family val="2"/>
        <charset val="238"/>
      </rPr>
      <t xml:space="preserve">Pri postavki št. 25 se upošteva neto površina na stiku betona - opaž (špaleta)      </t>
    </r>
    <r>
      <rPr>
        <sz val="10"/>
        <color theme="1"/>
        <rFont val="Arial"/>
        <family val="2"/>
        <charset val="238"/>
      </rPr>
      <t xml:space="preserve">                                                           </t>
    </r>
  </si>
  <si>
    <r>
      <t>Naprava in odstranitev enostranskega in dvostranskega opaža AB stene dvigalnega jaška od zgornje kote AB talne plošče Kleti. Opaž vidnih betonskih konstrukcij, kvaliteta obdelave površine VB2 (normalna obdelava). V ceni upoštevati: opaževanje, razopaževanje in čiščenje opaža, stiki se med opaži se pobrusijo, z vsemi pomožnimi deli in prenosi.</t>
    </r>
    <r>
      <rPr>
        <sz val="10"/>
        <rFont val="Arial"/>
        <family val="2"/>
        <charset val="238"/>
      </rPr>
      <t xml:space="preserve"> </t>
    </r>
    <r>
      <rPr>
        <b/>
        <sz val="10"/>
        <rFont val="Arial"/>
        <family val="2"/>
        <charset val="238"/>
      </rPr>
      <t xml:space="preserve">Opomba: odbijejo se vse površine okenskih in vratnih elementov. </t>
    </r>
    <r>
      <rPr>
        <sz val="10"/>
        <color theme="1"/>
        <rFont val="Arial"/>
        <family val="2"/>
        <charset val="238"/>
      </rPr>
      <t xml:space="preserve"> </t>
    </r>
    <r>
      <rPr>
        <b/>
        <sz val="10"/>
        <color theme="1"/>
        <rFont val="Arial"/>
        <family val="2"/>
        <charset val="238"/>
      </rPr>
      <t xml:space="preserve">Pri postavki št. 26 se upošteva neto površina na stiku betona - opaž (špaleta)   </t>
    </r>
    <r>
      <rPr>
        <sz val="10"/>
        <color theme="1"/>
        <rFont val="Arial"/>
        <family val="2"/>
        <charset val="238"/>
      </rPr>
      <t xml:space="preserve">                                                         </t>
    </r>
  </si>
  <si>
    <r>
      <t>Naprava in odstranitev dvostranskega opaža AB obodnih sten ostalih etaž. Opaž nevidnih/vidnih betonskih konstrukcij, kvaliteta obdelave površine VB2 (normalna obdelava). V ceni upoštevati: opaževanje, razopaževanje in čiščenje opaža, stiki se med opaži se pobrusijo, z vsemi pomožnimi deli in prenosi.</t>
    </r>
    <r>
      <rPr>
        <b/>
        <sz val="10"/>
        <color rgb="FFFF0000"/>
        <rFont val="Arial"/>
        <family val="2"/>
        <charset val="238"/>
      </rPr>
      <t xml:space="preserve"> </t>
    </r>
    <r>
      <rPr>
        <b/>
        <sz val="10"/>
        <rFont val="Arial"/>
        <family val="2"/>
        <charset val="238"/>
      </rPr>
      <t>Opomba: odbijejo se vse površine okenskih in vratnih elementov</t>
    </r>
    <r>
      <rPr>
        <sz val="10"/>
        <color theme="1"/>
        <rFont val="Arial"/>
        <family val="2"/>
        <charset val="238"/>
      </rPr>
      <t>.</t>
    </r>
    <r>
      <rPr>
        <b/>
        <sz val="10"/>
        <color theme="1"/>
        <rFont val="Arial"/>
        <family val="2"/>
        <charset val="238"/>
      </rPr>
      <t>Pri postavki št. 25 se upošteva neto površina na stiku betona - opaž (špaleta)</t>
    </r>
    <r>
      <rPr>
        <sz val="10"/>
        <color theme="1"/>
        <rFont val="Arial"/>
        <family val="2"/>
        <charset val="238"/>
      </rPr>
      <t xml:space="preserve">                                                                               </t>
    </r>
  </si>
  <si>
    <r>
      <t>Naprava in odstranitev dvostranskega opaža AB notranjih sten Nadstropje. Opaž nevidnih/vidnih betonskih konstrukcij, kvaliteta obdelave površine VB2 (normalna obdelava). V ceni upoštevati: opaževanje, razopaževanje in čiščenje opaža, stiki se med opaži se pobrusijo, z vsemi pomožnimi deli in prenosi.</t>
    </r>
    <r>
      <rPr>
        <b/>
        <sz val="10"/>
        <rFont val="Arial"/>
        <family val="2"/>
        <charset val="238"/>
      </rPr>
      <t>Opomba: odbijejo se vse površine okenskih in vratnih elementov.</t>
    </r>
    <r>
      <rPr>
        <sz val="10"/>
        <rFont val="Arial"/>
        <family val="2"/>
        <charset val="238"/>
      </rPr>
      <t xml:space="preserve"> </t>
    </r>
    <r>
      <rPr>
        <b/>
        <sz val="10"/>
        <color theme="1"/>
        <rFont val="Arial"/>
        <family val="2"/>
        <charset val="238"/>
      </rPr>
      <t xml:space="preserve">Pri postavki št. 25 se upošteva neto površina na stiku betona - opaž (špaleta)         </t>
    </r>
    <r>
      <rPr>
        <sz val="10"/>
        <color theme="1"/>
        <rFont val="Arial"/>
        <family val="2"/>
        <charset val="238"/>
      </rPr>
      <t xml:space="preserve">                                                                    </t>
    </r>
  </si>
  <si>
    <t xml:space="preserve">Dobava in vgradnja toplotne izolacije iz kamene volne, ki se vstavijo v opaž AB notranjih sten ostalih etaž. Debelina toplotne izolacije 15 cm. Dilatacija med lamelami po detajlu st.AB-5. Vgradnja po sistemu izgubljenega opaža, negorljiv material, požarna odpornost A1 po SIST EN 13501-1. </t>
  </si>
  <si>
    <t>Dobava in montaža ALU zračne rešetke AR-4/P, 425/125, na vratno krilo. Z vsemi pomožnimi deli in prenosi.</t>
  </si>
  <si>
    <t>Dobava in montaža ALU zračne rešetke AR-4/P, 425/125,na eno vratno krilo. Z vsemi pomožnimi deli in prenosi.</t>
  </si>
  <si>
    <t>Dobava in montaža ALU zračne rešetke AR-4/P, 425/125, na eno vratno krilo. Z vsemi pomožnimi deli in prenosi.</t>
  </si>
  <si>
    <t>Izvedba slikanja spodnje površine AB dvoramnih stopniščnih ram, stranske površine in spodnja površina vmesnega podesta, z pralno barvo (barva JUB 001W PEACE 01) s predhodnim kitanjem in glajenjem, izvajanje del po predpisih in navodilih proizvajalca, z vsemi pomožnimi deli in prenosi. Impregnacija z akrilno emulzijo, dvakrat kitanje, glajenje in brušenje in dvakrat slikanje z pralno barvo.</t>
  </si>
  <si>
    <t xml:space="preserve">Izvedba slikanja AB zunanjih sten (oporni zid,..) z disperzijsko barvo (bela barva oz. barvo izbere investitor) s predhodnim kitanjem in glajenjem, izvajanje del po predpisih in navodilih proizvajalca, z vsemi pomožnimi deli in prenosi. Impregnacija z akrilno emulzijo, dvakrat kitanje, glajenje in brušenje in dvakrat slikanje z disperzijsko barvo. </t>
  </si>
  <si>
    <t>Izvedba slikanja notranjih AB ometanih sten, z pralno barvo (barva JUB 001W PEACE 01) s predhodnim kitanjem in glajenjem, izvajanje del po predpisih in navodilih proizvajalca, z vsemi pomožnimi deli in prenosi. Impregnacija z akrilno emulzijo, dvakrat kitanje in glajenje in brušenje in dvakrat slikanje z pralno barvo.</t>
  </si>
  <si>
    <t>Izvedba slikanja notranjih mavčno kartonskih (zvočnih) oblog ter požarno odpornih jaškov, z pralno barvo (barva JUB 001W PEACE 01) s predhodnim kitanjem in glajenjem, izvajanje del po predpisih in navodilih proizvajalca, z vsemi pomožnimi deli in prenosi. Impregnacija z akrilno emulzijo, dvakrat kitanjem in glajenje in brušenje in dvakrat slikanje z pralno barvo.</t>
  </si>
  <si>
    <t>Izvedba slikanja notranjih mavčno kartonskih sten, z pralno barvo (barva JUB 001W PEACE 01) s predhodnim kitanjem in glajenjem, izvajanje del po predpisih in navodilih proizvajalca, z vsemi pomožnimi deli in prenosi. Impregnacija z akrilno emulzijo, dvakrat kitanje, glajenje in brušenje in dvakrat slikanje z pralno barvo.</t>
  </si>
  <si>
    <t>Izvedba slikanja notranjih AB stropov, z poldisperzijsko barvo (barva JUB) s predhodnim kitanjem glajenjem, izvajanje del po predpisih in navodilih proizvajalca, z vsemi pomožnimi deli in prenosi. Impregnacija z akrilno emulzijo, dvakrat kitanje in glajenje in brušenje in dvakrat slikanje z poldisperzijsko barvo.</t>
  </si>
  <si>
    <t>Izvedba slikanja notranjih mavčno kartonskih stropov, z poldisperzijsko barvo (barva JUB) s predhodnim kitanjem in glajenjem, izvajanje del po predpisih in navodilih proizvajalca, z vsemi pomožnimi deli in prenosi. Impregnacija z akrilno emulzijo, dvakrat kitanje, glajenje in brušenje in dvakrat slikanje z poldisperzijsko barvo.</t>
  </si>
  <si>
    <t>OPOMBA:</t>
  </si>
  <si>
    <t xml:space="preserve">Št. </t>
  </si>
  <si>
    <t xml:space="preserve">Cena v EUR </t>
  </si>
  <si>
    <t>Enotna</t>
  </si>
  <si>
    <t>Skupaj</t>
  </si>
  <si>
    <t xml:space="preserve">RUŠITVENA IN ODSTRANITVENA DELA </t>
  </si>
  <si>
    <r>
      <t>Odstranitev oken kompletno z okvirji, policami, senčili in vsemi ostalimi pomožnimi elementi, okna velikosti od 0,5 m</t>
    </r>
    <r>
      <rPr>
        <vertAlign val="superscript"/>
        <sz val="10"/>
        <rFont val="Arial Narrow"/>
        <family val="2"/>
        <charset val="238"/>
      </rPr>
      <t xml:space="preserve">2 </t>
    </r>
    <r>
      <rPr>
        <sz val="10"/>
        <rFont val="Arial Narrow"/>
        <family val="2"/>
        <charset val="238"/>
      </rPr>
      <t>do 2,0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</si>
  <si>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Odstranitev oken kompletno z okvirji, policami, senčili in vsemi ostalimi pomožnimi elementi, okna velikosti od 2,0 m</t>
    </r>
    <r>
      <rPr>
        <vertAlign val="superscript"/>
        <sz val="10"/>
        <rFont val="Arial Narrow"/>
        <family val="2"/>
        <charset val="238"/>
      </rPr>
      <t xml:space="preserve">2 </t>
    </r>
    <r>
      <rPr>
        <sz val="10"/>
        <rFont val="Arial Narrow"/>
        <family val="2"/>
        <charset val="238"/>
      </rPr>
      <t>do 3,0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</si>
  <si>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Odstranitev zunanjih in notranjih enokrilnih vrat (tudi drsna in na harmoniko), kompletno s podboji in ostalimi pomožnimi elementi, vrata do velikosti 3,5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</si>
  <si>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m</t>
    </r>
    <r>
      <rPr>
        <vertAlign val="superscript"/>
        <sz val="10"/>
        <rFont val="Arial Narrow"/>
        <family val="2"/>
        <charset val="238"/>
      </rPr>
      <t>2</t>
    </r>
  </si>
  <si>
    <t>Odstranitev vseh kleparskih izdelkov (horizontalni in vertikalni žlebovi, pločevina na stiku strešin različnih naklonov, pločevinastih obrob in obrob dimnikov, ...), skupaj z vsemi pomožnimi in pritrdilnimi elementi, vključno z odvozom na ustrezno deponijo po izboru investitorja oz. izvajalca ter s plačilom komunalne takse.</t>
  </si>
  <si>
    <t>Odstranitev pločevinastega montažnega dimnika, prereza 35 cm, skupaj z vsemi pritrdilnimi in pomožnimi elementi in priključki, vključno z odvozom na ustrezno deponijo po izboru investitorja oz. izvajalca ter s plačilom komunalne takse.</t>
  </si>
  <si>
    <r>
      <t>m</t>
    </r>
    <r>
      <rPr>
        <vertAlign val="superscript"/>
        <sz val="10"/>
        <rFont val="Arial Narrow"/>
        <family val="2"/>
        <charset val="238"/>
      </rPr>
      <t>1</t>
    </r>
  </si>
  <si>
    <t xml:space="preserve">Odstranitev celotne sestave tlakov v vseh etažah, vključno z odvozom na ustrezno deponijo po izboru investitorja oz. izvajalca ter s plačilom komunalne takse.
</t>
  </si>
  <si>
    <r>
      <t>m</t>
    </r>
    <r>
      <rPr>
        <vertAlign val="superscript"/>
        <sz val="10"/>
        <rFont val="Arial Narrow"/>
        <family val="2"/>
        <charset val="238"/>
      </rPr>
      <t>3</t>
    </r>
  </si>
  <si>
    <t>Rušenje vseh predelnih sten in stenskih oblog, do debeline 20 cm, iz različnih materialov (opeka, porobeton, mavčnokartonske stene / obloge ...) obravnavane stavbe, skupaj z vsem potrebnim začasnim podpiranjem nosilne konstrukcije za potrebe faznega rušenja objekta, vključno z odvozom na ustrezno deponijo po izboru investitorja oz. izvajalca ter s plačilom komunalne takse.</t>
  </si>
  <si>
    <t xml:space="preserve">Odstranitev celotne sestave spuščenih suhomontažnih stropov v vseh prostorih, v katerih je le ta izveden, skupaj z vso pripadajočo podkonstrukcijo, skupaj z vso podkonstrukcijo, pritrdilnim materialom in veznimi elementi, vključno z odvozom na ustrezno deponijo po izboru investitorja oz. izvajalca ter s plačilom komunalne takse.
</t>
  </si>
  <si>
    <t xml:space="preserve">Izvedba vseh del za odstranitev obstoječe greznice, vključno s praznjenjem njene vsebine s strani Komunale Hrastnik d.o.o. in odvozom na ČN Hrastnik, kasnejšo dezinvekcijo greznice, porušitvijo le te in zasutjem, vključno z vsemi potrebnimi deli in materialom za kompletno izvedbo postavke ter s plačilom komunalne takse.
</t>
  </si>
  <si>
    <t>BALKON-LOŽA</t>
  </si>
  <si>
    <t>TLAKARSKA DELA</t>
  </si>
  <si>
    <t>18. OPREMA ZA OZNAČEVANJE</t>
  </si>
  <si>
    <t>17. DVIGALO</t>
  </si>
  <si>
    <t xml:space="preserve">INVESTITOR: </t>
  </si>
  <si>
    <t>SPEKTER d.o.o., Trg revolucije 7, 1420 TRBOVLJE</t>
  </si>
  <si>
    <t>OBČINA HRASTNIK, Pot VITKA Pavliča 5, 1430 HRASTNIK</t>
  </si>
  <si>
    <t>OBJEKT: STANOVANJSKO NASELJE "RESNICA" HRASTNIK - 1.FAZA</t>
  </si>
  <si>
    <t>ŠT. PROJEKTA: PZI št. 24-14-RES; PZO št. 741/2025</t>
  </si>
  <si>
    <t>ODSTRANITEV OBJEKTA - ULICA PRVOBORCEV 39</t>
  </si>
  <si>
    <t>SKUPAJ PRIPRAVLJALNA IN ZAKLJUČNA DELA brez DDV</t>
  </si>
  <si>
    <t>SKUPAJ GRADBENA DELA brez DDV</t>
  </si>
  <si>
    <t>SKUPAJ OBRTNIŠKA DELA brez DDV</t>
  </si>
  <si>
    <t>Izvajalec mora upoštevati vsa dodatna navodila nadzora in projektanta</t>
  </si>
  <si>
    <t xml:space="preserve">Izvajalec mora upoštevati TEHNIČNO POROČILO, PROJEKT STATIKE, GEOMEHANSKO POROČILO  </t>
  </si>
  <si>
    <t xml:space="preserve">V času izdelave objekta morajo biti vsi vgrajeni materiali kot tudi začasno deponiran material na delovišču in skladiščih zaščiteni pred fizičnimi poškodbami, dežjem, mrazom in hudim vetrom ter ostalimi škodljivimi vremenskimi pogoji.
</t>
  </si>
  <si>
    <t>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</si>
  <si>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t>
  </si>
  <si>
    <t xml:space="preserve">Pri izdelavi vseh faz in delov gradnje obvezno veljajo vsa splošna navodila, opombe in zahteve, ki so opisana na začetku tega popisa GOI del. </t>
  </si>
  <si>
    <t>Opomba - v cenah na enoto upoštevati:</t>
  </si>
  <si>
    <t>upoštevati vse normative in tehnične pogoje</t>
  </si>
  <si>
    <t>izvedba veh notranjih kontrolo (tekoče preiskave) in zunanjih kontrolo (testne preiskave).</t>
  </si>
  <si>
    <t>vsa potrebna geodetska dela, ki niso zajeta v popisih del.</t>
  </si>
  <si>
    <t>da se kontrola izkopov izvaja z geodetskimi posnetki. Stroški geodetskih meritev morajo biti zajeti v cenah za zemljska dela</t>
  </si>
  <si>
    <t>čščenje terena pred gradnjo (v času gradnje in po gradnji). Stroške zaključnih del na gradbišču z odvozom odvečnega materiala in stroške vzpostavitve prvotnega stanja, kjer bo to potrebno.</t>
  </si>
  <si>
    <t>izvedba vseh potrebnih začasnih prehodov, zavarovanje gradbene jame, črpanje vode iz gradbene jame, strošek pazljivega izkopa ob obstoječi podzemni komunalni infrastrukturi, ki se ohranja in rušenje podzemne komunalne infrastrukture ob izvajanju izkopov, kjer je to predvideno.</t>
  </si>
  <si>
    <t xml:space="preserve">geomehanski pregledi, meritve nosilnosti podlage (temeljnih tal), meritve posameznih slojev nasipov, izdelava poročil, nadzor geomehanika z vpisi v gradbeni dnevnik in izdelavo končnega poročila, geodetska spremljava v skladu z navodili geomehanika. Strošek geomehanskega nadzora in izdelava poročila morajo biti zajeti v cenah za zemeljska in AB dela (globoko temeljenje) </t>
  </si>
  <si>
    <t>v enotnih cenah morajo biti zajeti tudi vse začasne prestavitve vseh obstoječih komunalnih vodov, ki se bodo prestavljali v času gradnje, v kolikor niso zajeti v popisih del</t>
  </si>
  <si>
    <t>gradbena zakoličba, zakoličba ključnih točk, zakoličba vseh obstoječih komunalnih vodov in določitev mikrolokacije le teh, njihova označba, morebitna obnovitev in zavarovanje.</t>
  </si>
  <si>
    <t>vsi stroški razpiranja gradbene jame, ki zagotavlja varno delo, kot tudi dodatek za otežkočen izkop.</t>
  </si>
  <si>
    <t xml:space="preserve">v kolikor v popisu del ni zajetih odgovarjajočih postavk, je v vseh betonskih elementih v cenah po enoti mere zajeti tudi izvedba odprtin in utorov v stropnih in stenskih ploščah za stebre ograj, prehodov inštalacij in podobnih, ki so bili poznani pred izvedbo dela. Otežkočanje dela ob polaganju vodnikov in cevi  v opaž s strani drugih izvajalcev ne bo stroškovno nadomeščeno, v kolikor se ostali Izvajalci prilagodijo predvidenemu normalnemu poteku dela. </t>
  </si>
  <si>
    <t>Vsi potrebni varnostni ukrepi in zaščite v smislu Zakona o varnosti in zdravja pri delu ter Pravilnika o listinah za  sredstva pri delu, ki veljajo pri izvajanju navedenih del.</t>
  </si>
  <si>
    <t xml:space="preserve">vsi notranji in zunanji vertikalni in horizontalni transporti do začasnih in stalnih deponij ter vsa pripravljalna, pomožna in zaključna dela pri posameznih postavkah (tudi, če to ni posebej navedeno v posameznih postavkah). </t>
  </si>
  <si>
    <t>vsi stroški, povezani s sušenjem betonskih estrihov, ki ga bo potrebno izvesti pred polaganjem zaključnih tlakov. Upoštevati najem naprav za sušenje ter vse stroške, povezane z uporabo teh naprav.</t>
  </si>
  <si>
    <t>izvedba vseh potrebnih priklopov in pridobitev vseh potrebnih soglasij za priklope v imenu naročnika (po pooblastilu).</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</si>
  <si>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</si>
  <si>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 xml:space="preserve">v enotni ceni je potrebno upoštevati vsa potrebna gradbena čiščenja celotnega objekta po končanih mokrih postopkih in med posameznimi fazami gradnje, vse zaščite, varovanja, pomožna in spremljevalna dela ter vsakodnevno čiščenje in pospravljanje objekta in gradbišča v s skladu s pravili stroke.  </t>
  </si>
  <si>
    <t>V enotni ceni je potrebno upoštevati izredni transport, vključno z vsemi zavarovanji</t>
  </si>
  <si>
    <t>v enotni ceni je potrebno upoštevati vsa pomožna in spremljevalna dela: Postavitev, premeščanje, odstranitev in čiščenje vseh odrov, ki so potrebni za nemoteno in varno izvajanje del.</t>
  </si>
  <si>
    <t>Priprava gradbišča in ureditev gradbiščnih prostorov (najem gradbiščnih kontejnerjev, nabava elementov za ureditev gradbišča, postavitev in odstranitev po končani gradnji. ograditev območja gradbišča, ...), v kolikor ni zajeto v popisih del.</t>
  </si>
  <si>
    <t>priprava terena za deponije, izdelava trasportnih poti,… Parkirišča za gradbeno mehanizacijo in osebna vozila.</t>
  </si>
  <si>
    <t>ureditev deponij gradbenega materiala.</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</si>
  <si>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</si>
  <si>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</si>
  <si>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r>
      <t xml:space="preserve">Absolutna kote pri izdelavi izmer: </t>
    </r>
    <r>
      <rPr>
        <b/>
        <sz val="10"/>
        <rFont val="Calibri"/>
        <family val="2"/>
        <charset val="238"/>
      </rPr>
      <t>±</t>
    </r>
    <r>
      <rPr>
        <b/>
        <sz val="9"/>
        <rFont val="Arial"/>
        <family val="2"/>
        <charset val="238"/>
      </rPr>
      <t>0,00 = 312,00 m.</t>
    </r>
  </si>
  <si>
    <r>
      <t xml:space="preserve">Izdelava  varnostnega načrta v skladu z Uredbo o zagotavljanju varnostni in zdravja pri delu na začasnih in premičnih gradbiščih ter izvajanje nalog koordinatorja za varno delo. </t>
    </r>
    <r>
      <rPr>
        <b/>
        <sz val="10"/>
        <rFont val="Arial"/>
        <family val="2"/>
        <charset val="238"/>
      </rPr>
      <t>(UREDI INVESTITOR)</t>
    </r>
  </si>
  <si>
    <t>Izdelava certificiranega geodetskega posnetka dejanskega stanja po zaključku del za potrebe tehničnega pregleda in izvedbe PID načrtov ter izdelava elaborata z vpis GJI (obseg po zahtevah posameznega upravljalca GJI) .</t>
  </si>
  <si>
    <t>Odstranitev večstanovabnjske stavbe Ulica prvoborcev 39 v Hrastniku ze izvaja po projektni dokumentaciji za odstranitev objekta (PZO) št.ptojekta 741/2025</t>
  </si>
  <si>
    <r>
      <t xml:space="preserve">Opisi pozicij so skrajšani. Ponudba za izvedbo mora vsebovati </t>
    </r>
    <r>
      <rPr>
        <u/>
        <sz val="10"/>
        <rFont val="Arial Narrow"/>
        <family val="2"/>
        <charset val="238"/>
      </rPr>
      <t xml:space="preserve">vse stroške za kompletno dobavo in izdelavo </t>
    </r>
    <r>
      <rPr>
        <sz val="10"/>
        <rFont val="Arial Narrow"/>
        <family val="2"/>
        <charset val="238"/>
      </rPr>
      <t xml:space="preserve">pozicije, tudi če v popisu niso eksplicitno navedeni. </t>
    </r>
  </si>
  <si>
    <t>Nekatere postavke pri pripravljalnih in zaključnih delih ter zunanja ureditev so iz osnovnih popisov odstranjene, ker se bodo  dela izvedla in obračunala v sklopu pripravljalnih in zaključnih del celotne investicije.
Ker stanje na terenu odstopa od stanja v času izdelave projekta za odstranitev objekta, se popis v projektu in razpisni dokumentaciji razlikuje.</t>
  </si>
  <si>
    <r>
      <t>Odstranitev oken kompletno z okvirji, policami, senčili in vsemi ostalimi pomožnimi elementi, okna do velikosti 0,5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</si>
  <si>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r>
      <t>Odstranitev zunanjih dvokrilnih vrat, kompletno s podboji in ostalimi pomožnimi elementi, vrata velikosti od 4,0 m</t>
    </r>
    <r>
      <rPr>
        <vertAlign val="superscript"/>
        <sz val="10"/>
        <rFont val="Arial Narrow"/>
        <family val="2"/>
        <charset val="238"/>
      </rPr>
      <t xml:space="preserve">2 </t>
    </r>
    <r>
      <rPr>
        <sz val="10"/>
        <rFont val="Arial Narrow"/>
        <family val="2"/>
        <charset val="238"/>
      </rPr>
      <t>do 5,1 m</t>
    </r>
    <r>
      <rPr>
        <vertAlign val="superscript"/>
        <sz val="10"/>
        <rFont val="Arial Narrow"/>
        <family val="2"/>
        <charset val="238"/>
      </rPr>
      <t>2</t>
    </r>
    <r>
      <rPr>
        <sz val="10"/>
        <rFont val="Arial Narrow"/>
        <family val="2"/>
        <charset val="238"/>
      </rPr>
      <t>, vključno z odvozom na ustrezno deponijo po izboru investitorja oz. izvajalca ter s plačilom komunalne takse.</t>
    </r>
  </si>
  <si>
    <t>Odstranitev vse strešne kritine (opečna kritina, valovitka, pločevinasta kritina), skupaj z eventuelnimi snegolovi, sekundarnimi letvami, vsemi pomožnimi in pritrdilnimi elementi in slemenjaki, vključno z odvozom na ustrezno deponijo po izboru investitorja oz. izvajalca ter s plačilom komunalne takse.</t>
  </si>
  <si>
    <t xml:space="preserve">Odstranitev celotne sestave lesene strešne konstrukcije večstanovanjskega objekta, celotne lesene konstrukcije drvarnic s kompletno sestavo lesenih sten, ter kompletne sestave lesenih stropov in lesenih medetažnih konstrukcij, skupaj z vso podkonstrukcijo, pritrdilnim materialom in veznimi elementi, vključno z odvozom na ustrezno deponijo po izboru investitorja oz. izvajalca ter s plačilom komunalne takse.
</t>
  </si>
  <si>
    <t xml:space="preserve">Odstranitev celotne lesene konstrukcije in lesenih sten garaž in nadstreškov, skupaj z vso podkonstrukcijo, pritrdilnim materialom in veznimi elementi, vključno z odvozom na ustrezno deponijo po izboru investitorja oz. izvajalca ter s plačilom komunalne takse. Navedena količina kpl predstavlja posamezno garažo oziroma posamezno nadstrešnico za en  osebni avtomobil.
</t>
  </si>
  <si>
    <t>Rušenje vseh nosilnih zidanih sten iz različnih materialov (opeka, kamen, ...), debeline do 65 cm, obravnavane večstanovanjske stavbe in pomočnega objekta drvarnic inn kleti (nosilne stene, dimniške vertikale, ...), skupaj z vsem potrebnim začasnim podpiranjem nosilne konstrukcije za potrebe faznega rušenja objekta, vključno z odvozom na ustrezno deponijo po izboru investitorja oz. izvajalca ter s plačilom komunalne takse.</t>
  </si>
  <si>
    <r>
      <t>Rušenje vse betonske nosilne konstrukcije obravnavanih objektov (</t>
    </r>
    <r>
      <rPr>
        <sz val="10"/>
        <rFont val="Arial Narrow"/>
        <family val="2"/>
        <charset val="238"/>
      </rPr>
      <t>plošče, betonski nastavki, temelji, parapeti, betonske stopnice, ...), skupaj z vsem potrebnim začasnim podpiranjem nosilne konstrukcije za potrebe faznega rušenja objekta, vključno z odvozom na ustrezno deponijo po izboru investitorja oz. izvajalca ter s plačilom komunalne takse.</t>
    </r>
  </si>
  <si>
    <t>Odstranitev vse premične in montažne opreme v in na objektu/ih, vključno z odvozom na ustrezno deponijo po izboru investitorja oz. izvajalca ter s plačilom komunalne takse.</t>
  </si>
  <si>
    <t xml:space="preserve">Dela se izvajajo pod nadzorom geomehanika - enotna cena mora vsebovati strošek geomehanskega nadzora ter vse stroške splošnih opomb popisa.
</t>
  </si>
  <si>
    <t>Tehnološki elaborat izvedbe:
Pred začetkom del izvajalec predloži naročniku tehnološki elaborat izvedbe del, ki ga potrdi nadzornik. V nasprotnem primeru lahko naročnik odstopi od naročila. Tehnološki elaborat obsega vsaj naslednje navedbe:
– opis tehnologije izvedbe
– način postopka zabijanja
– uporabljene materiale
–  načrt postavitve z merami,  oštevilčenje in navedbo smeri, naklona, ​​izhodišča in dolžine
   nabijanja
– časovni potek (zaporedje) del
– zagotovitev interne kontrole natančnosti zabijanja: položaja in smeri
– ukrepe za preprečevanje dvigovanja ali posedanja terena (npr. zaradi dreniranja,
   razbremenilnih vrtin ipd.)
– uporabljene postopke preverjanja</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</si>
  <si>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</si>
  <si>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Izkop gradbene jame mora biti izveden na način, ki ustreza kvaliteti in lastnostim zemljine. Dno gradbene jame mora biti izvedeno ravno s točnostjo +-3 cm na dolžini letve 3,00 m. Za nasipavanje mora biti uporabljen izbran čisti gramozni material. Zasipavanje je potrebno izvajati v slojih, z utrjevanje vsakega sloja posebej tako, da se posedanje materiala zmanjša na minimum. 
Lokacijo deponije za nasipni material je je določiti z načrtom "Organizacija gradbišča". 
Ves odvečen material je transportirati izven gradbišča na začasno ali  stalno deponijo. Humusno zemljo je potrebno deponirati na gradbišču za potrebe humuniziranja zelenic. 
Dela se izvajajo pod nadzorom geomehanika. Dejansko potrebne module zbitosti določi geomehanik. 
Enotna cena mora vsebovati: 
- vsa potrebna pripravljalna dela za zemeljska dela 
- strošek geomehanskega nadzora  
- vse potrebne transporte do mesta vgrajevanja 
- vse potrebno delo 
- vsa potrebna pomožna sredstva na objektu kot so lestve, odri,… 
- usklajevanje z osnovnim načrtom in posvetovanje s projektantom 
- popravilo eventualne škode povzročene ostalim izvajalcem 
- čiščenje in odvoz odvečnega materiala v začasno ali stalno deponijo 
- plačilo komunalnih prispevkov za deponijo
- vse stroške splošnih opomb popisa
Vse izkope je potrebno prilagoditi dejanskemu stanju na terenu!! I</t>
  </si>
  <si>
    <r>
      <t xml:space="preserve">Strojni površinski odriv humusa - zemljina II. Kategorije (plodna zemlja) v debelini </t>
    </r>
    <r>
      <rPr>
        <sz val="10"/>
        <rFont val="Calibri"/>
        <family val="2"/>
        <charset val="238"/>
      </rPr>
      <t xml:space="preserve">≤ </t>
    </r>
    <r>
      <rPr>
        <sz val="10"/>
        <rFont val="Arial"/>
        <family val="2"/>
        <charset val="238"/>
      </rPr>
      <t xml:space="preserve">20 cm, s transportom na začasno deponijo na gradbišču, za kasnejšo uporabo pri zunanji ureditvi. Odriv humusa na območju objekta. V raščenem stanju.   </t>
    </r>
  </si>
  <si>
    <r>
      <t>Strojni izkop terena v zemljini III./IV. Kategorije objekta s sprotnim nakladanjem na transportno sredstvo in trasportom na trajno deponijo do 20</t>
    </r>
    <r>
      <rPr>
        <sz val="9"/>
        <rFont val="Arial"/>
        <family val="2"/>
        <charset val="238"/>
      </rPr>
      <t xml:space="preserve"> km. </t>
    </r>
    <r>
      <rPr>
        <sz val="10"/>
        <rFont val="Arial"/>
        <family val="2"/>
        <charset val="238"/>
      </rPr>
      <t>Vključno s plačilo vseh zakonsko predpisanih taks. V raščenem stanju.</t>
    </r>
  </si>
  <si>
    <t>Vse na mestu betonirane konstrukcije morajo imeti predpisano zaščitno plast armature - po načrtih projektantov konstrukterjev  in po zahtevah v požarnem elaboratu!
Pred začetkom betoniranja je potrebno v območju temeljne plošče izvesti vse strojne in elektro instalacije (instalacije niso predmet tega popisa).
V AB stenah in etažnih ploščah ter  nosilcih morajo biti pred betoniranjem izvedene odprtine za prehod instalacij!</t>
  </si>
  <si>
    <t>Za globoko temeljenje - AB piloti: Tehnološki elaborat izvedbe:
Pred začetkom del izvajalec predloži naročniku tehnološki elaborat izvedbe del, ki ga potrdi nadzornik. V nasprotnem primeru lahko naročnik odstopi od naročila. Tehnološki elaborat obsega vsaj naslednje navedbe:
– opis tehnologije izvedbe
– način postopka zabijanja ali vrtanja
– uporabljene materiale
– načrt postavitve z merami,  oštevilčenje in smer zabijanja, nagib, ​​začetna točka, dolžina ...
– časovni potek (zaporedje) del
– zagotovitev interne kontrole natančnosti izvedbe (položaja in smeri)
– ukrepe za preprečevanje neravnin, dviganja ali posedanja (npr. z izvedbo razbremenilnih
   vrtin, izcednic,...)
– uporabljene postopke preverjanja
Predmetna dela se izvajajo pod nadzorom geomehanika</t>
  </si>
  <si>
    <r>
      <t xml:space="preserve">Absolutna kote pri izdelavi izmer: </t>
    </r>
    <r>
      <rPr>
        <b/>
        <sz val="10"/>
        <rFont val="Calibri"/>
        <family val="2"/>
        <charset val="238"/>
      </rPr>
      <t>±</t>
    </r>
    <r>
      <rPr>
        <b/>
        <sz val="9"/>
        <rFont val="Arial"/>
        <family val="2"/>
        <charset val="238"/>
      </rPr>
      <t>0,00 = 312.00 m.</t>
    </r>
  </si>
  <si>
    <t>SKUPAJ I. brez DDV</t>
  </si>
  <si>
    <t>Enotna cena mora vsebovati:  
- vsa pripravljalna in zaključna dela
- vse vertikalne in horizontalne prenose, prevoze in transporte
- vse dobave materialov, sider, podložnih materialov, armature, 
- vse prevoze, premike materiala, 
- vse potrebno za kompletno izvedbo del, vključno z izvedbo vseh prebojev po projektni
  dokumentaciji, 
- delovni odri potrebni za izvedbo del,
- dobava in transport do mesta vgrajevanja, 
- strojno vgrajevanje betona, vibriranje, površinsko izravnavo z zagraditvijo, 
- vse ukrepe za nego betona (z upoštevanjem potrebnih ukrepov glede na čas vgrajevanja)
  in dokazovanje kvalitete izvedenih del,
- vgradnja vseh sider in kovinskih nosilcev za ostala gradbena, obrtniška in instalacisjka 
  dela, 
- strošek geomehanskega nadzora
- izdelavo projekta izvajanja betonske konstrukcije,
- vse stroške splošnih opomb popisa</t>
  </si>
  <si>
    <t>Izdelava, dobava in montaža notranjih teleskopskih avtomatskih drsnih vrat oznake V-05, z vsemi pomožnimi deli, pogonsko enoto, tipali in prenosi. Vrata so dvokrilna, ki se odpirata v isto smer ter se teleskopsko zložita vzporedno na vodilih. Vrata morajo imeti obvezno funkcijo breakout (izrivna krila za zasilni izhod). Od tega je smer odpiranja 5x desno.</t>
  </si>
  <si>
    <t>krilo: aluminijasti profili z zasteklitvijo (varnostno steklo ESG/ VSG po projektu)</t>
  </si>
  <si>
    <t>avtomatski drsni mehanizem z visoko frekvenčnim motorjem, primeren za intenzivno rabo</t>
  </si>
  <si>
    <t>teleskopski pomik: večkrilni sistem, krili se odpirata v isto smer in se zložita drugo na drugo</t>
  </si>
  <si>
    <t>breakout funkcija: DA – krila morajo biti izrivna (pivotna) za zagotovitev zasilnega prehoda v smeri evakuacije</t>
  </si>
  <si>
    <t>okovje: vodila in vozički visoke nosilnosti; protivibracijski elementi</t>
  </si>
  <si>
    <t>tipala: radar senzorji za odpiranje + varnostne fotocelice</t>
  </si>
  <si>
    <t>krmiljenje: mikroprocesorska enota z možnostjo različnih režimov (samodejno, nočno, odprto, zaklenjeno, enosmerno)</t>
  </si>
  <si>
    <t>ključavnica: elektronsko zaklepanje</t>
  </si>
  <si>
    <t>Izdelava, dobava in montaža notranjih teleskopskih avtomatskih drsnih vrat oznake V-05, z vsemi pomožnimi deli, pogonsko enoto, tipali in prenosi. Vrata so dvokrilna, ki se odpirata v isto smer ter se teleskopsko zložita vzporedno na vodilih. Vrata morajo imeti obvezno funkcijo breakout (izrivna krila za zasilni izhod). Od tega je smer odpiranja 10x levo.</t>
  </si>
  <si>
    <r>
      <t>požar: da, EI</t>
    </r>
    <r>
      <rPr>
        <sz val="6"/>
        <color rgb="FFFF0000"/>
        <rFont val="Arial"/>
        <family val="2"/>
        <charset val="238"/>
      </rPr>
      <t>2</t>
    </r>
    <r>
      <rPr>
        <sz val="10"/>
        <color rgb="FFFF0000"/>
        <rFont val="Arial"/>
        <family val="2"/>
        <charset val="238"/>
      </rPr>
      <t>30 C4</t>
    </r>
  </si>
  <si>
    <t>Dobava in montaža raznih nepredvidenih L kotnikov, ki ni posebej opisan v tem popisu ali PZI načrtih, ki se pa morajo izvesti. Obračun po dejanski izvedbi. Dimenzije 150/150/5 mm.</t>
  </si>
  <si>
    <t>Dobava in montaža raznih nepredvidenih Z profilov, ki ni posebej opisan v tem popisu ali PZI načrtih, ki se pa morajo izvesti. Obračun po dejanski izvedbi. Dimenzije 50/50/50/2 mm.</t>
  </si>
  <si>
    <t>Dobava in montaža vseh oznak/nalepk po požarnem elaboratu, ki označujejo smer izhoda, namestitav gasilnikov, … Potrebno je upoštevati kompletno dobava in pritrditev oznak.</t>
  </si>
  <si>
    <t>- znak velikosti 300x150: 7 kom</t>
  </si>
  <si>
    <t xml:space="preserve">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
</t>
  </si>
  <si>
    <t>- znak velikosti 200x100: 18 kom</t>
  </si>
  <si>
    <t>kom</t>
  </si>
  <si>
    <t>Izravnava in utrjevanje podlage.</t>
  </si>
  <si>
    <t>Po potrebi polaganje geotekstila za ločevanje materialov in povečanje nosilnosti.</t>
  </si>
  <si>
    <t>Izgradnja nosilnega sloja (drobljenec 0–63 mm, deb. 0,4 m)</t>
  </si>
  <si>
    <t>Izgradnja obrabnega sloja (drobljenec 0–32 mm, deb. 0,08 m)</t>
  </si>
  <si>
    <t>Odvodnjavanje: bočni jarki, rigoli, prepustne cevi</t>
  </si>
  <si>
    <t>Vzdrževanje začasne ceste med gradnjo</t>
  </si>
  <si>
    <t>Odstranitev začasne ceste po končani uporabi (če je potrebno)</t>
  </si>
  <si>
    <t>Izdelava začasne makadamske dostopne ceste dolžine cca. 160 m1 do enostanovanjskega objekta Hercog, vključno z vsemi pripravljalnimi in pomožnimi deli.</t>
  </si>
  <si>
    <t>Priprava terena
Odstranitev humusa in mehkih plasti do nosilnega terena - do 30 cm.</t>
  </si>
  <si>
    <r>
      <t>Kompletna izvedba AB pilotov iz ojačanega cementnega betona premera 120 mm, dolžine pilotov med 9,0  - 13,0 m (dolžine posameznih AB pilotov) razvidne iz načrta gradbenih konstrukcij. Izvedba AB pilotov po CFA</t>
    </r>
    <r>
      <rPr>
        <sz val="10"/>
        <color rgb="FFFF0000"/>
        <rFont val="Arial"/>
        <family val="2"/>
        <charset val="238"/>
      </rPr>
      <t xml:space="preserve"> ali BENOTTO</t>
    </r>
    <r>
      <rPr>
        <sz val="10"/>
        <rFont val="Arial"/>
        <family val="2"/>
        <charset val="238"/>
      </rPr>
      <t xml:space="preserve">  tehnologiji. V ceni postavke upoštevati:</t>
    </r>
  </si>
  <si>
    <r>
      <t xml:space="preserve">izdelava, dobava in vgradnja armaturnih košev iz armature kvalitete S500 B </t>
    </r>
    <r>
      <rPr>
        <sz val="10"/>
        <color rgb="FFFF0000"/>
        <rFont val="Arial"/>
        <family val="2"/>
        <charset val="238"/>
      </rPr>
      <t>skupne teže 61.180 kg.</t>
    </r>
  </si>
  <si>
    <t>Kontrola zveznosti PIT (pile integrity test).  Lokacijo se določi v sodelovanju s projektantskin in geoteničnim nadzorom.  Testiranja se izvajajo po standardu ASTM D5882-07 Standard Method for Low Strain Impact Integrity Testing of Deep Foundations. kontrola zveznosti - CFA fi 120 (50% kontrola)</t>
  </si>
  <si>
    <t>Izvedba dinamičnih obremenilnih testov. Lokacijo se določi v sodelovanju s projektantskim in geoteničnim nadzorom. Testiranja se izvajajo po standardu ASTM D4945-08 Standard Method for High-Strain Dynamic Testing of Deep Foundations. Rezultati morajo biti vrednoteni po CAPWAP metodi. dinamični obrem. test - CFA fi 120</t>
  </si>
  <si>
    <t>Izvedba statičnih obremenilnih testov. Statični obremenilni testi se izvedejo na začetku izvedbe temeljenja za potrditev računskih vrednosti nosilnosti pilotov. 
Na CFA pilotih kjer so se izvedli statični obremenilni testi se še ponovi dinamični obremenilni test z namenom, da se doseže ustrezna korelacija za nadaljnja testiranja. Testiranja se izvajajo po standardu ASTM D1143/D 1143M-07 Standard Method for Deep Foundations Under Static Axial Compressive Load. Statični obrem. test - CFA fi 120</t>
  </si>
  <si>
    <r>
      <t xml:space="preserve">Dobava materiala in izvedba izolacijski trak kot npr. Sylomer ali enakovredno, za izvedbo stik AB stena - AB balkon/loža stanovanj </t>
    </r>
    <r>
      <rPr>
        <sz val="10"/>
        <color rgb="FFFF0000"/>
        <rFont val="Arial"/>
        <family val="2"/>
        <charset val="238"/>
      </rPr>
      <t>(upošteva se debelina do 25 mm)</t>
    </r>
    <r>
      <rPr>
        <sz val="10"/>
        <rFont val="Arial"/>
        <family val="2"/>
        <charset val="238"/>
      </rPr>
      <t>. V ceni postavke upoštevati tudi izvedbo elastične fuge. Z vsem potrebnim tesnilnim in pritrdilnim materialom. Z vsemi pomožnimi deli in prenosi.</t>
    </r>
  </si>
  <si>
    <t>Izvedba špalete oz. portala vrat dvigala. Izdelana iz trpežne kovinske pločevine (jeklena pločevina ali inox) razvite površine 25cm, z ustrezno površinsko zaščito ter natančno prilagojena kovinskemu podboju dvigalnih vrat. Pomemben je vizualni kontrast med vrati, špaleto ter okoliškimi stenami.
Z vsemi pomožnimi deli in prenosi.</t>
  </si>
  <si>
    <t>Izvedba polaganja finalne obloge tlaka v dvigalu; vinil s protizdrsno obdelavo. Z vsemi pomožnimi deli in prenosi.
Tla morajo biti protizdrsna (R9–R10 ali enakovredno). Dvigalo mora imeti poravnana tla s talno oblogo hodnika, prehodi morajo biti brez robov, idealno popolnoma poravnani. Tla naj imajo vizualni kontrast glede na stene/vrata dvigala, morajo biti toga, nedrseča in z neodsevno, mat površino (priporočena tla v svetli barvi, za prijetnejšo uporabo ljudem z okvarami vida). Tla v dvigalu naj imajo podobne značilnosti kot površina podesta pred dvigalom.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</si>
</sst>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_(* #,##0.00_);_(* \(#,##0.00\);_(* \-??_);_(@_)"/>
    <numFmt numFmtId="166" formatCode="#,##0.00\ [$SIT-424]"/>
    <numFmt numFmtId="167" formatCode="_-* #,##0\ _S_I_T_-;\-* #,##0\ _S_I_T_-;_-* &quot;-&quot;??\ _S_I_T_-;_-@_-"/>
    <numFmt numFmtId="168" formatCode="0\ %"/>
    <numFmt numFmtId="169" formatCode="_-* #,##0.00\ _S_I_T_-;\-* #,##0.00\ _S_I_T_-;_-* &quot;-&quot;??\ _S_I_T_-;_-@_-"/>
    <numFmt numFmtId="170" formatCode="#,##0.00\ &quot;€&quot;"/>
    <numFmt numFmtId="171" formatCode="_ * #,##0.00_-\ _S_I_T_ ;_ * #,##0.00&quot;- &quot;_S_I_T_ ;_ * \-??_-\ _S_I_T_ ;_ @_ "/>
  </numFmts>
  <fonts count="79">
    <font>
      <sz val="11"/>
      <color theme="1"/>
      <name val="Calibri"/>
      <family val="2"/>
      <charset val="238"/>
      <scheme val="minor"/>
    </font>
    <font>
      <sz val="11"/>
      <color theme="1"/>
      <name val="Calibri"/>
      <family val="2"/>
      <scheme val="minor"/>
    </font>
    <font>
      <sz val="11"/>
      <color theme="1"/>
      <name val="Calibri"/>
      <family val="2"/>
      <scheme val="minor"/>
    </font>
    <font>
      <sz val="10"/>
      <color theme="1"/>
      <name val="Arial"/>
      <family val="2"/>
      <charset val="238"/>
    </font>
    <font>
      <b/>
      <sz val="10"/>
      <color theme="1"/>
      <name val="Arial"/>
      <family val="2"/>
      <charset val="238"/>
    </font>
    <font>
      <sz val="10"/>
      <name val="Arial"/>
      <family val="2"/>
      <charset val="238"/>
    </font>
    <font>
      <b/>
      <sz val="12"/>
      <color theme="1"/>
      <name val="Arial"/>
      <family val="2"/>
      <charset val="238"/>
    </font>
    <font>
      <sz val="12"/>
      <color theme="1"/>
      <name val="Arial"/>
      <family val="2"/>
      <charset val="238"/>
    </font>
    <font>
      <sz val="10"/>
      <name val="Arial CE"/>
      <family val="2"/>
      <charset val="238"/>
    </font>
    <font>
      <b/>
      <sz val="10"/>
      <name val="Arial"/>
      <family val="2"/>
      <charset val="238"/>
    </font>
    <font>
      <sz val="10"/>
      <color theme="1"/>
      <name val="Calibri"/>
      <family val="2"/>
      <charset val="238"/>
    </font>
    <font>
      <sz val="10"/>
      <color indexed="8"/>
      <name val="Helv"/>
    </font>
    <font>
      <sz val="10"/>
      <name val="Arial CE"/>
      <charset val="238"/>
    </font>
    <font>
      <sz val="11"/>
      <color indexed="8"/>
      <name val="Calibri"/>
      <family val="2"/>
      <charset val="238"/>
    </font>
    <font>
      <sz val="8"/>
      <name val="Calibri"/>
      <family val="2"/>
      <charset val="238"/>
      <scheme val="minor"/>
    </font>
    <font>
      <sz val="11"/>
      <name val="Verdana"/>
      <family val="2"/>
      <charset val="238"/>
    </font>
    <font>
      <sz val="10"/>
      <name val="Arial"/>
      <family val="2"/>
    </font>
    <font>
      <sz val="10"/>
      <color indexed="8"/>
      <name val="MS Sans Serif"/>
      <charset val="238"/>
    </font>
    <font>
      <b/>
      <sz val="10"/>
      <color theme="1"/>
      <name val="Calibri"/>
      <family val="2"/>
      <charset val="238"/>
    </font>
    <font>
      <b/>
      <sz val="9"/>
      <color theme="1"/>
      <name val="Arial"/>
      <family val="2"/>
      <charset val="238"/>
    </font>
    <font>
      <sz val="10"/>
      <name val="Arial "/>
      <charset val="238"/>
    </font>
    <font>
      <sz val="10"/>
      <color indexed="8"/>
      <name val="Arial"/>
      <family val="2"/>
      <charset val="238"/>
    </font>
    <font>
      <sz val="10"/>
      <name val="Times New Roman"/>
      <family val="1"/>
      <charset val="238"/>
    </font>
    <font>
      <sz val="10"/>
      <color theme="1"/>
      <name val="Arial "/>
      <charset val="238"/>
    </font>
    <font>
      <sz val="10"/>
      <color theme="1"/>
      <name val="Arial Narrow"/>
      <family val="2"/>
      <charset val="238"/>
    </font>
    <font>
      <sz val="10"/>
      <color theme="1"/>
      <name val="Arial"/>
      <family val="2"/>
    </font>
    <font>
      <sz val="11"/>
      <color theme="1"/>
      <name val="Calibri"/>
      <family val="2"/>
      <charset val="238"/>
      <scheme val="minor"/>
    </font>
    <font>
      <sz val="11"/>
      <name val="Times New Roman"/>
      <family val="1"/>
    </font>
    <font>
      <sz val="10"/>
      <name val="Arial CE"/>
    </font>
    <font>
      <sz val="11"/>
      <color indexed="8"/>
      <name val="Calibri"/>
      <family val="2"/>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62"/>
      <name val="Calibri"/>
      <family val="2"/>
      <charset val="238"/>
    </font>
    <font>
      <b/>
      <sz val="11"/>
      <color indexed="8"/>
      <name val="Calibri"/>
      <family val="2"/>
      <charset val="238"/>
    </font>
    <font>
      <sz val="10"/>
      <color theme="1"/>
      <name val="Calibri"/>
      <family val="2"/>
    </font>
    <font>
      <b/>
      <sz val="10"/>
      <color rgb="FF222222"/>
      <name val="Arial"/>
      <family val="2"/>
      <charset val="238"/>
    </font>
    <font>
      <sz val="5"/>
      <color theme="1"/>
      <name val="Arial"/>
      <family val="2"/>
      <charset val="238"/>
    </font>
    <font>
      <sz val="10"/>
      <color rgb="FFFF0000"/>
      <name val="Arial"/>
      <family val="2"/>
    </font>
    <font>
      <b/>
      <sz val="11"/>
      <color theme="1"/>
      <name val="Calibri"/>
      <family val="2"/>
      <charset val="238"/>
      <scheme val="minor"/>
    </font>
    <font>
      <b/>
      <sz val="10"/>
      <color indexed="8"/>
      <name val="Arial"/>
      <family val="2"/>
      <charset val="238"/>
    </font>
    <font>
      <sz val="10"/>
      <color theme="1"/>
      <name val="Calibri"/>
      <family val="2"/>
      <charset val="238"/>
      <scheme val="minor"/>
    </font>
    <font>
      <b/>
      <sz val="11"/>
      <color theme="1"/>
      <name val="Arial"/>
      <family val="2"/>
      <charset val="238"/>
    </font>
    <font>
      <b/>
      <sz val="11"/>
      <name val="Arial"/>
      <family val="2"/>
      <charset val="238"/>
    </font>
    <font>
      <b/>
      <sz val="11"/>
      <color indexed="8"/>
      <name val="Arial"/>
      <family val="2"/>
      <charset val="238"/>
    </font>
    <font>
      <sz val="11"/>
      <color rgb="FF000000"/>
      <name val="Calibri"/>
      <family val="2"/>
      <charset val="1"/>
    </font>
    <font>
      <sz val="10"/>
      <name val="Arial"/>
      <family val="2"/>
      <charset val="1"/>
    </font>
    <font>
      <sz val="6"/>
      <color theme="1"/>
      <name val="Arial"/>
      <family val="2"/>
      <charset val="238"/>
    </font>
    <font>
      <b/>
      <sz val="10"/>
      <name val="Arial "/>
      <charset val="238"/>
    </font>
    <font>
      <sz val="12"/>
      <color rgb="FFFF0000"/>
      <name val="Calibri"/>
      <family val="2"/>
      <scheme val="minor"/>
    </font>
    <font>
      <sz val="12"/>
      <name val="Calibri"/>
      <family val="2"/>
      <scheme val="minor"/>
    </font>
    <font>
      <sz val="11"/>
      <color rgb="FF006100"/>
      <name val="Calibri"/>
      <family val="2"/>
      <scheme val="minor"/>
    </font>
    <font>
      <sz val="11"/>
      <color rgb="FF9C0006"/>
      <name val="Calibri"/>
      <family val="2"/>
      <scheme val="minor"/>
    </font>
    <font>
      <b/>
      <sz val="10"/>
      <color theme="1"/>
      <name val="Arial CE"/>
      <charset val="238"/>
    </font>
    <font>
      <sz val="11"/>
      <color rgb="FFC00000"/>
      <name val="Calibri"/>
      <family val="2"/>
      <charset val="238"/>
      <scheme val="minor"/>
    </font>
    <font>
      <sz val="11"/>
      <name val="Calibri"/>
      <family val="2"/>
      <charset val="238"/>
      <scheme val="minor"/>
    </font>
    <font>
      <b/>
      <sz val="10"/>
      <color rgb="FFFF0000"/>
      <name val="Arial"/>
      <family val="2"/>
      <charset val="238"/>
    </font>
    <font>
      <b/>
      <sz val="10"/>
      <name val="Arial Narrow"/>
      <family val="2"/>
      <charset val="238"/>
    </font>
    <font>
      <sz val="10"/>
      <name val="Arial Narrow"/>
      <family val="2"/>
      <charset val="238"/>
    </font>
    <font>
      <u/>
      <sz val="10"/>
      <name val="Arial Narrow"/>
      <family val="2"/>
      <charset val="238"/>
    </font>
    <font>
      <b/>
      <sz val="11"/>
      <name val="Arial Narrow"/>
      <family val="2"/>
      <charset val="238"/>
    </font>
    <font>
      <sz val="11"/>
      <name val="Arial"/>
      <family val="2"/>
      <charset val="238"/>
    </font>
    <font>
      <vertAlign val="superscript"/>
      <sz val="10"/>
      <name val="Arial Narrow"/>
      <family val="2"/>
      <charset val="238"/>
    </font>
    <font>
      <sz val="11"/>
      <name val="Arial Narrow"/>
      <family val="2"/>
      <charset val="238"/>
    </font>
    <font>
      <b/>
      <u/>
      <sz val="11"/>
      <name val="Arial Narrow"/>
      <family val="2"/>
      <charset val="238"/>
    </font>
    <font>
      <sz val="10"/>
      <color rgb="FFFF0000"/>
      <name val="Arial"/>
      <family val="2"/>
      <charset val="238"/>
    </font>
    <font>
      <b/>
      <sz val="12"/>
      <name val="Arial"/>
      <family val="2"/>
      <charset val="238"/>
    </font>
    <font>
      <b/>
      <sz val="10"/>
      <name val="Calibri"/>
      <family val="2"/>
      <charset val="238"/>
    </font>
    <font>
      <b/>
      <sz val="9"/>
      <name val="Arial"/>
      <family val="2"/>
      <charset val="238"/>
    </font>
    <font>
      <sz val="10"/>
      <name val="Calibri"/>
      <family val="2"/>
      <charset val="238"/>
    </font>
    <font>
      <sz val="9"/>
      <name val="Arial"/>
      <family val="2"/>
      <charset val="238"/>
    </font>
    <font>
      <sz val="6"/>
      <color rgb="FFFF0000"/>
      <name val="Arial"/>
      <family val="2"/>
      <charset val="238"/>
    </font>
    <font>
      <sz val="9"/>
      <color rgb="FFFF0000"/>
      <name val="Arial"/>
      <family val="2"/>
      <charset val="238"/>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D9D9D9"/>
        <bgColor rgb="FFD6DCE5"/>
      </patternFill>
    </fill>
    <fill>
      <patternFill patternType="solid">
        <fgColor theme="8" tint="0.59999389629810485"/>
        <bgColor indexed="64"/>
      </patternFill>
    </fill>
    <fill>
      <patternFill patternType="solid">
        <fgColor theme="5" tint="0.79998168889431442"/>
        <bgColor indexed="65"/>
      </patternFill>
    </fill>
    <fill>
      <patternFill patternType="solid">
        <fgColor rgb="FFC6EFCE"/>
      </patternFill>
    </fill>
    <fill>
      <patternFill patternType="solid">
        <fgColor rgb="FFFFC7CE"/>
      </patternFill>
    </fill>
    <fill>
      <patternFill patternType="solid">
        <fgColor rgb="FFFFFF00"/>
        <bgColor indexed="64"/>
      </patternFill>
    </fill>
  </fills>
  <borders count="21">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8"/>
      </top>
      <bottom style="double">
        <color indexed="8"/>
      </bottom>
      <diagonal/>
    </border>
    <border>
      <left/>
      <right/>
      <top style="double">
        <color indexed="64"/>
      </top>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s>
  <cellStyleXfs count="92">
    <xf numFmtId="0" fontId="0" fillId="0" borderId="0"/>
    <xf numFmtId="0" fontId="5" fillId="0" borderId="0"/>
    <xf numFmtId="0" fontId="8" fillId="0" borderId="0"/>
    <xf numFmtId="0" fontId="5" fillId="0" borderId="0"/>
    <xf numFmtId="3" fontId="11" fillId="0" borderId="0" applyFont="0" applyAlignment="0">
      <alignment horizontal="right"/>
      <protection locked="0"/>
    </xf>
    <xf numFmtId="2" fontId="12" fillId="0" borderId="0"/>
    <xf numFmtId="0" fontId="13" fillId="0" borderId="0"/>
    <xf numFmtId="0" fontId="13" fillId="0" borderId="0"/>
    <xf numFmtId="0" fontId="5" fillId="0" borderId="0"/>
    <xf numFmtId="0" fontId="15" fillId="0" borderId="0"/>
    <xf numFmtId="0" fontId="16" fillId="0" borderId="0"/>
    <xf numFmtId="0" fontId="17" fillId="0" borderId="0"/>
    <xf numFmtId="0" fontId="5" fillId="0" borderId="0"/>
    <xf numFmtId="0" fontId="22" fillId="0" borderId="0"/>
    <xf numFmtId="0" fontId="27" fillId="0" borderId="0" applyFill="0">
      <alignment vertical="justify"/>
    </xf>
    <xf numFmtId="0" fontId="28" fillId="0" borderId="0"/>
    <xf numFmtId="0" fontId="26" fillId="0" borderId="0"/>
    <xf numFmtId="0" fontId="12" fillId="0" borderId="0"/>
    <xf numFmtId="0" fontId="26" fillId="0" borderId="0"/>
    <xf numFmtId="0" fontId="26" fillId="0" borderId="0"/>
    <xf numFmtId="0" fontId="26" fillId="0" borderId="0"/>
    <xf numFmtId="0" fontId="26" fillId="0" borderId="0"/>
    <xf numFmtId="44" fontId="26" fillId="0" borderId="0" applyFont="0" applyFill="0" applyBorder="0" applyAlignment="0" applyProtection="0"/>
    <xf numFmtId="0" fontId="12" fillId="0" borderId="0"/>
    <xf numFmtId="165" fontId="21" fillId="0" borderId="0" applyFill="0" applyBorder="0" applyAlignment="0" applyProtection="0"/>
    <xf numFmtId="0" fontId="21" fillId="0" borderId="0"/>
    <xf numFmtId="0" fontId="28" fillId="0" borderId="0"/>
    <xf numFmtId="0" fontId="29" fillId="0" borderId="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8" fillId="11" borderId="6" applyNumberFormat="0" applyAlignment="0" applyProtection="0"/>
    <xf numFmtId="0" fontId="37" fillId="12" borderId="7" applyNumberFormat="0" applyAlignment="0" applyProtection="0"/>
    <xf numFmtId="0" fontId="35" fillId="0" borderId="0" applyNumberFormat="0" applyFill="0" applyBorder="0" applyAlignment="0" applyProtection="0"/>
    <xf numFmtId="0" fontId="31" fillId="0" borderId="8" applyNumberFormat="0" applyFill="0" applyAlignment="0" applyProtection="0"/>
    <xf numFmtId="0" fontId="32" fillId="0" borderId="9" applyNumberFormat="0" applyFill="0" applyAlignment="0" applyProtection="0"/>
    <xf numFmtId="0" fontId="33" fillId="0" borderId="10" applyNumberFormat="0" applyFill="0" applyAlignment="0" applyProtection="0"/>
    <xf numFmtId="0" fontId="33" fillId="0" borderId="0" applyNumberFormat="0" applyFill="0" applyBorder="0" applyAlignment="0" applyProtection="0"/>
    <xf numFmtId="0" fontId="39" fillId="4" borderId="6" applyNumberFormat="0" applyAlignment="0" applyProtection="0"/>
    <xf numFmtId="0" fontId="36" fillId="0" borderId="11" applyNumberFormat="0" applyFill="0" applyAlignment="0" applyProtection="0"/>
    <xf numFmtId="0" fontId="12" fillId="0" borderId="0"/>
    <xf numFmtId="0" fontId="8" fillId="0" borderId="0"/>
    <xf numFmtId="0" fontId="28" fillId="0" borderId="0"/>
    <xf numFmtId="0" fontId="8" fillId="0" borderId="0"/>
    <xf numFmtId="0" fontId="12" fillId="0" borderId="0"/>
    <xf numFmtId="0" fontId="26" fillId="0" borderId="0"/>
    <xf numFmtId="0" fontId="5" fillId="0" borderId="0"/>
    <xf numFmtId="0" fontId="28" fillId="0" borderId="0"/>
    <xf numFmtId="0" fontId="8" fillId="0" borderId="0"/>
    <xf numFmtId="0" fontId="34" fillId="13" borderId="0" applyNumberFormat="0" applyBorder="0" applyAlignment="0" applyProtection="0"/>
    <xf numFmtId="0" fontId="5" fillId="0" borderId="0"/>
    <xf numFmtId="0" fontId="12" fillId="14" borderId="12" applyNumberFormat="0" applyFont="0" applyAlignment="0" applyProtection="0"/>
    <xf numFmtId="168" fontId="13" fillId="0" borderId="0" applyFill="0" applyBorder="0" applyAlignment="0" applyProtection="0"/>
    <xf numFmtId="0" fontId="40" fillId="0" borderId="13" applyNumberFormat="0" applyFill="0" applyAlignment="0" applyProtection="0"/>
    <xf numFmtId="166" fontId="28" fillId="0" borderId="0" applyFont="0" applyFill="0" applyBorder="0" applyAlignment="0" applyProtection="0"/>
    <xf numFmtId="164" fontId="28" fillId="0" borderId="0" applyFont="0" applyFill="0" applyBorder="0" applyAlignment="0" applyProtection="0"/>
    <xf numFmtId="167" fontId="12" fillId="0" borderId="0" applyFont="0" applyFill="0" applyBorder="0" applyAlignment="0" applyProtection="0"/>
    <xf numFmtId="164"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3" fillId="0" borderId="0"/>
    <xf numFmtId="0" fontId="5" fillId="0" borderId="0"/>
    <xf numFmtId="0" fontId="5" fillId="0" borderId="0"/>
    <xf numFmtId="0" fontId="26" fillId="0" borderId="0"/>
    <xf numFmtId="0" fontId="16" fillId="0" borderId="0"/>
    <xf numFmtId="4" fontId="41" fillId="0" borderId="0">
      <alignment horizontal="left" vertical="top" wrapText="1"/>
    </xf>
    <xf numFmtId="169" fontId="16" fillId="0" borderId="0" applyFont="0" applyFill="0" applyBorder="0" applyAlignment="0" applyProtection="0"/>
    <xf numFmtId="0" fontId="40" fillId="0" borderId="13" applyNumberFormat="0" applyFill="0" applyAlignment="0" applyProtection="0"/>
    <xf numFmtId="0" fontId="39" fillId="4" borderId="6" applyNumberFormat="0" applyAlignment="0" applyProtection="0"/>
    <xf numFmtId="0" fontId="38" fillId="11" borderId="6" applyNumberFormat="0" applyAlignment="0" applyProtection="0"/>
    <xf numFmtId="0" fontId="12" fillId="14" borderId="12" applyNumberFormat="0" applyFont="0" applyAlignment="0" applyProtection="0"/>
    <xf numFmtId="0" fontId="5" fillId="0" borderId="0"/>
    <xf numFmtId="0" fontId="13" fillId="0" borderId="0"/>
    <xf numFmtId="0" fontId="5" fillId="0" borderId="0"/>
    <xf numFmtId="0" fontId="51" fillId="0" borderId="0"/>
    <xf numFmtId="0" fontId="5" fillId="0" borderId="0"/>
    <xf numFmtId="0" fontId="52" fillId="0" borderId="0"/>
    <xf numFmtId="0" fontId="55" fillId="0" borderId="0" applyNumberFormat="0" applyFill="0" applyBorder="0" applyAlignment="0" applyProtection="0"/>
    <xf numFmtId="0" fontId="2" fillId="17" borderId="0" applyNumberFormat="0" applyBorder="0" applyAlignment="0" applyProtection="0"/>
    <xf numFmtId="0" fontId="57" fillId="18" borderId="0" applyNumberFormat="0" applyBorder="0" applyAlignment="0" applyProtection="0"/>
    <xf numFmtId="0" fontId="5" fillId="0" borderId="0"/>
    <xf numFmtId="0" fontId="58" fillId="19" borderId="0" applyNumberFormat="0" applyBorder="0" applyAlignment="0" applyProtection="0"/>
    <xf numFmtId="0" fontId="24" fillId="0" borderId="0"/>
    <xf numFmtId="171" fontId="8" fillId="0" borderId="0" applyFill="0" applyBorder="0" applyProtection="0">
      <alignment wrapText="1"/>
    </xf>
    <xf numFmtId="2" fontId="8" fillId="0" borderId="0">
      <alignment wrapText="1"/>
    </xf>
    <xf numFmtId="0" fontId="26" fillId="0" borderId="0"/>
  </cellStyleXfs>
  <cellXfs count="375">
    <xf numFmtId="0" fontId="0" fillId="0" borderId="0" xfId="0"/>
    <xf numFmtId="0" fontId="3" fillId="0" borderId="0" xfId="0" applyFont="1"/>
    <xf numFmtId="0" fontId="7" fillId="0" borderId="0" xfId="0" applyFont="1"/>
    <xf numFmtId="0" fontId="3" fillId="0" borderId="0" xfId="0" applyFont="1" applyAlignment="1">
      <alignment horizontal="left" vertical="top"/>
    </xf>
    <xf numFmtId="0" fontId="3" fillId="0" borderId="0" xfId="0" applyFont="1" applyAlignment="1">
      <alignment horizontal="left" vertical="top" wrapText="1"/>
    </xf>
    <xf numFmtId="0" fontId="4" fillId="0" borderId="0" xfId="0" applyFont="1"/>
    <xf numFmtId="0" fontId="4" fillId="0" borderId="1" xfId="0" applyFont="1" applyBorder="1"/>
    <xf numFmtId="0" fontId="3" fillId="0" borderId="1" xfId="0" applyFont="1" applyBorder="1"/>
    <xf numFmtId="44" fontId="3" fillId="0" borderId="0" xfId="0" applyNumberFormat="1" applyFont="1"/>
    <xf numFmtId="44" fontId="3" fillId="0" borderId="1" xfId="0" applyNumberFormat="1" applyFont="1" applyBorder="1"/>
    <xf numFmtId="0" fontId="4" fillId="0" borderId="3" xfId="0" applyFont="1" applyBorder="1"/>
    <xf numFmtId="0" fontId="3" fillId="0" borderId="4" xfId="0" applyFont="1" applyBorder="1"/>
    <xf numFmtId="44" fontId="4" fillId="0" borderId="3" xfId="0" applyNumberFormat="1" applyFont="1" applyBorder="1"/>
    <xf numFmtId="44" fontId="3" fillId="0" borderId="4" xfId="0" applyNumberFormat="1" applyFont="1" applyBorder="1"/>
    <xf numFmtId="0" fontId="4" fillId="0" borderId="0" xfId="0" applyFont="1" applyAlignment="1">
      <alignment horizontal="left" vertical="top" wrapText="1"/>
    </xf>
    <xf numFmtId="0" fontId="4" fillId="0" borderId="0" xfId="0" applyFont="1" applyAlignment="1">
      <alignment horizontal="left" vertical="top"/>
    </xf>
    <xf numFmtId="0" fontId="5" fillId="0" borderId="0" xfId="0" applyFont="1" applyAlignment="1">
      <alignment horizontal="left" vertical="top" wrapText="1"/>
    </xf>
    <xf numFmtId="0" fontId="3" fillId="0" borderId="0" xfId="0" applyFont="1" applyAlignment="1">
      <alignment horizontal="center" vertical="top"/>
    </xf>
    <xf numFmtId="44" fontId="3" fillId="0" borderId="0" xfId="0" applyNumberFormat="1" applyFont="1" applyAlignment="1">
      <alignment horizontal="right" vertical="top"/>
    </xf>
    <xf numFmtId="0" fontId="4" fillId="0" borderId="0" xfId="0" applyFont="1" applyAlignment="1">
      <alignment horizontal="center" vertical="top"/>
    </xf>
    <xf numFmtId="0" fontId="4" fillId="2" borderId="5" xfId="0" applyFont="1" applyFill="1" applyBorder="1" applyAlignment="1">
      <alignment horizontal="left" vertical="top"/>
    </xf>
    <xf numFmtId="0" fontId="4" fillId="2" borderId="5" xfId="0" applyFont="1" applyFill="1" applyBorder="1" applyAlignment="1">
      <alignment horizontal="center" vertical="top"/>
    </xf>
    <xf numFmtId="0" fontId="10" fillId="0" borderId="0" xfId="0" quotePrefix="1" applyFont="1"/>
    <xf numFmtId="44" fontId="4" fillId="0" borderId="0" xfId="0" applyNumberFormat="1" applyFont="1"/>
    <xf numFmtId="4" fontId="3" fillId="0" borderId="0" xfId="0" applyNumberFormat="1" applyFont="1" applyAlignment="1">
      <alignment horizontal="right" vertical="top"/>
    </xf>
    <xf numFmtId="4" fontId="4" fillId="2" borderId="5" xfId="0" applyNumberFormat="1" applyFont="1" applyFill="1" applyBorder="1" applyAlignment="1">
      <alignment horizontal="right" vertical="top"/>
    </xf>
    <xf numFmtId="4" fontId="4" fillId="0" borderId="0" xfId="0" applyNumberFormat="1" applyFont="1" applyAlignment="1">
      <alignment horizontal="right" vertical="top"/>
    </xf>
    <xf numFmtId="0" fontId="4" fillId="0" borderId="3" xfId="0" applyFont="1" applyBorder="1" applyAlignment="1">
      <alignment horizontal="center" vertical="top"/>
    </xf>
    <xf numFmtId="44" fontId="4" fillId="2" borderId="5" xfId="0" applyNumberFormat="1" applyFont="1" applyFill="1" applyBorder="1" applyAlignment="1">
      <alignment horizontal="right" vertical="top"/>
    </xf>
    <xf numFmtId="44" fontId="4" fillId="0" borderId="3" xfId="0" applyNumberFormat="1" applyFont="1" applyBorder="1" applyAlignment="1">
      <alignment horizontal="right" vertical="top"/>
    </xf>
    <xf numFmtId="44" fontId="4" fillId="0" borderId="0" xfId="0" applyNumberFormat="1" applyFont="1" applyAlignment="1">
      <alignment horizontal="right" vertical="top"/>
    </xf>
    <xf numFmtId="2" fontId="5" fillId="0" borderId="0" xfId="5" applyFont="1" applyAlignment="1">
      <alignment horizontal="left" vertical="top" wrapText="1"/>
    </xf>
    <xf numFmtId="0" fontId="4" fillId="0" borderId="0" xfId="0" applyFont="1" applyAlignment="1">
      <alignment horizontal="left"/>
    </xf>
    <xf numFmtId="0" fontId="4" fillId="2" borderId="5" xfId="0" applyFont="1" applyFill="1" applyBorder="1" applyAlignment="1">
      <alignment horizontal="left"/>
    </xf>
    <xf numFmtId="0" fontId="5" fillId="0" borderId="0" xfId="0" applyFont="1" applyAlignment="1">
      <alignment horizontal="left" wrapText="1"/>
    </xf>
    <xf numFmtId="0" fontId="3" fillId="0" borderId="0" xfId="0" applyFont="1" applyAlignment="1">
      <alignment horizontal="left"/>
    </xf>
    <xf numFmtId="0" fontId="4" fillId="0" borderId="0" xfId="0" applyFont="1" applyAlignment="1">
      <alignment horizontal="left" wrapText="1"/>
    </xf>
    <xf numFmtId="0" fontId="3" fillId="0" borderId="0" xfId="0" applyFont="1" applyAlignment="1">
      <alignment vertical="top" wrapText="1"/>
    </xf>
    <xf numFmtId="0" fontId="23" fillId="0" borderId="0" xfId="0" applyFont="1" applyAlignment="1">
      <alignment vertical="top" wrapText="1"/>
    </xf>
    <xf numFmtId="0" fontId="24" fillId="0" borderId="0" xfId="0" applyFont="1" applyAlignment="1">
      <alignment wrapText="1"/>
    </xf>
    <xf numFmtId="49" fontId="25" fillId="0" borderId="0" xfId="3" quotePrefix="1" applyNumberFormat="1" applyFont="1" applyAlignment="1">
      <alignment horizontal="left" vertical="top" wrapText="1"/>
    </xf>
    <xf numFmtId="0" fontId="25" fillId="0" borderId="0" xfId="3" applyFont="1" applyAlignment="1">
      <alignment horizontal="center" vertical="top" wrapText="1"/>
    </xf>
    <xf numFmtId="4" fontId="25" fillId="0" borderId="0" xfId="3" applyNumberFormat="1" applyFont="1" applyAlignment="1">
      <alignment horizontal="right" vertical="top" wrapText="1"/>
    </xf>
    <xf numFmtId="4" fontId="3" fillId="0" borderId="0" xfId="0" applyNumberFormat="1" applyFont="1" applyAlignment="1">
      <alignment horizontal="right" vertical="top" wrapText="1"/>
    </xf>
    <xf numFmtId="44" fontId="3" fillId="0" borderId="0" xfId="0" applyNumberFormat="1" applyFont="1" applyAlignment="1">
      <alignment horizontal="right" vertical="top" wrapText="1"/>
    </xf>
    <xf numFmtId="0" fontId="25" fillId="0" borderId="0" xfId="3" applyFont="1" applyAlignment="1">
      <alignment horizontal="center"/>
    </xf>
    <xf numFmtId="4" fontId="25" fillId="0" borderId="0" xfId="3" applyNumberFormat="1" applyFont="1" applyAlignment="1">
      <alignment horizontal="right"/>
    </xf>
    <xf numFmtId="0" fontId="25" fillId="0" borderId="0" xfId="3" applyFont="1"/>
    <xf numFmtId="4" fontId="3" fillId="0" borderId="0" xfId="0" applyNumberFormat="1" applyFont="1" applyAlignment="1">
      <alignment horizontal="right"/>
    </xf>
    <xf numFmtId="0" fontId="5" fillId="0" borderId="0" xfId="0" applyFont="1" applyAlignment="1">
      <alignment horizontal="center" vertical="top"/>
    </xf>
    <xf numFmtId="0" fontId="25" fillId="0" borderId="0" xfId="0" applyFont="1" applyAlignment="1">
      <alignment horizontal="left" vertical="top" wrapText="1"/>
    </xf>
    <xf numFmtId="4" fontId="5" fillId="0" borderId="0" xfId="9" applyNumberFormat="1" applyFont="1" applyAlignment="1" applyProtection="1">
      <alignment horizontal="justify" vertical="top" wrapText="1"/>
      <protection hidden="1"/>
    </xf>
    <xf numFmtId="0" fontId="3" fillId="0" borderId="0" xfId="0" applyFont="1" applyAlignment="1">
      <alignment wrapText="1"/>
    </xf>
    <xf numFmtId="0" fontId="9" fillId="0" borderId="0" xfId="0" applyFont="1" applyAlignment="1">
      <alignment horizontal="left" vertical="top" wrapText="1"/>
    </xf>
    <xf numFmtId="4" fontId="5" fillId="0" borderId="0" xfId="0" applyNumberFormat="1" applyFont="1" applyAlignment="1">
      <alignment horizontal="right" vertical="top"/>
    </xf>
    <xf numFmtId="44" fontId="5" fillId="0" borderId="0" xfId="0" applyNumberFormat="1" applyFont="1" applyAlignment="1">
      <alignment horizontal="right" vertical="top"/>
    </xf>
    <xf numFmtId="0" fontId="45" fillId="0" borderId="0" xfId="0" applyFont="1"/>
    <xf numFmtId="0" fontId="5" fillId="0" borderId="0" xfId="0" applyFont="1"/>
    <xf numFmtId="0" fontId="48" fillId="0" borderId="0" xfId="0" applyFont="1"/>
    <xf numFmtId="0" fontId="49" fillId="0" borderId="0" xfId="78" applyFont="1" applyAlignment="1">
      <alignment horizontal="center" vertical="top"/>
    </xf>
    <xf numFmtId="0" fontId="9" fillId="0" borderId="0" xfId="78" applyFont="1" applyAlignment="1">
      <alignment vertical="top" wrapText="1"/>
    </xf>
    <xf numFmtId="0" fontId="50" fillId="0" borderId="0" xfId="78" applyFont="1"/>
    <xf numFmtId="0" fontId="9" fillId="0" borderId="0" xfId="79" applyFont="1" applyAlignment="1">
      <alignment vertical="top" wrapText="1"/>
    </xf>
    <xf numFmtId="0" fontId="50" fillId="0" borderId="0" xfId="78" applyFont="1" applyAlignment="1">
      <alignment horizontal="center" vertical="top"/>
    </xf>
    <xf numFmtId="0" fontId="9" fillId="0" borderId="0" xfId="79" applyFont="1" applyAlignment="1">
      <alignment wrapText="1"/>
    </xf>
    <xf numFmtId="0" fontId="9" fillId="0" borderId="0" xfId="80" applyFont="1" applyAlignment="1">
      <alignment horizontal="justify" wrapText="1"/>
    </xf>
    <xf numFmtId="0" fontId="9" fillId="15" borderId="0" xfId="81" applyFont="1" applyFill="1" applyAlignment="1">
      <alignment vertical="top" wrapText="1"/>
    </xf>
    <xf numFmtId="0" fontId="50" fillId="15" borderId="0" xfId="78" applyFont="1" applyFill="1" applyAlignment="1">
      <alignment horizontal="justify" vertical="top" wrapText="1"/>
    </xf>
    <xf numFmtId="0" fontId="9" fillId="0" borderId="0" xfId="80" applyFont="1" applyAlignment="1">
      <alignment horizontal="justify" vertical="top" wrapText="1"/>
    </xf>
    <xf numFmtId="0" fontId="50" fillId="0" borderId="0" xfId="78" applyFont="1" applyAlignment="1">
      <alignment horizontal="justify" vertical="top" wrapText="1"/>
    </xf>
    <xf numFmtId="0" fontId="9" fillId="0" borderId="0" xfId="82" applyFont="1" applyAlignment="1">
      <alignment vertical="top" wrapText="1"/>
    </xf>
    <xf numFmtId="0" fontId="50" fillId="0" borderId="0" xfId="78" applyFont="1" applyAlignment="1">
      <alignment vertical="top"/>
    </xf>
    <xf numFmtId="0" fontId="9" fillId="0" borderId="0" xfId="82" applyFont="1" applyAlignment="1">
      <alignment horizontal="left" vertical="top" wrapText="1"/>
    </xf>
    <xf numFmtId="0" fontId="9" fillId="0" borderId="0" xfId="82" applyFont="1" applyAlignment="1">
      <alignment horizontal="left" wrapText="1"/>
    </xf>
    <xf numFmtId="0" fontId="4" fillId="0" borderId="0" xfId="0" applyFont="1" applyAlignment="1">
      <alignment horizontal="center" vertical="top" wrapText="1"/>
    </xf>
    <xf numFmtId="0" fontId="3" fillId="0" borderId="0" xfId="0" applyFont="1" applyAlignment="1">
      <alignment horizontal="center" vertical="top" wrapText="1"/>
    </xf>
    <xf numFmtId="0" fontId="50" fillId="0" borderId="0" xfId="78" applyFont="1" applyAlignment="1">
      <alignment wrapText="1"/>
    </xf>
    <xf numFmtId="0" fontId="3" fillId="0" borderId="0" xfId="0" applyFont="1" applyAlignment="1">
      <alignment horizontal="justify" vertical="top"/>
    </xf>
    <xf numFmtId="0" fontId="3" fillId="0" borderId="0" xfId="13" applyFont="1" applyAlignment="1">
      <alignment horizontal="left" vertical="top" wrapText="1"/>
    </xf>
    <xf numFmtId="0" fontId="4" fillId="0" borderId="0" xfId="13" applyFont="1" applyAlignment="1">
      <alignment horizontal="left" vertical="top" wrapText="1"/>
    </xf>
    <xf numFmtId="170" fontId="64" fillId="0" borderId="2" xfId="89" applyNumberFormat="1" applyFont="1" applyFill="1" applyBorder="1" applyAlignment="1" applyProtection="1">
      <alignment horizontal="right" wrapText="1"/>
    </xf>
    <xf numFmtId="170" fontId="66" fillId="0" borderId="1" xfId="89" applyNumberFormat="1" applyFont="1" applyFill="1" applyBorder="1" applyAlignment="1" applyProtection="1">
      <alignment horizontal="right" wrapText="1"/>
    </xf>
    <xf numFmtId="170" fontId="64" fillId="0" borderId="0" xfId="89" applyNumberFormat="1" applyFont="1" applyFill="1" applyBorder="1" applyAlignment="1" applyProtection="1">
      <alignment horizontal="right" wrapText="1"/>
    </xf>
    <xf numFmtId="4" fontId="3" fillId="0" borderId="0" xfId="0" applyNumberFormat="1" applyFont="1"/>
    <xf numFmtId="4" fontId="4" fillId="0" borderId="0" xfId="0" applyNumberFormat="1" applyFont="1"/>
    <xf numFmtId="4" fontId="3" fillId="0" borderId="0" xfId="0" applyNumberFormat="1" applyFont="1" applyAlignment="1" applyProtection="1">
      <alignment horizontal="right" vertical="top"/>
      <protection locked="0"/>
    </xf>
    <xf numFmtId="4" fontId="3" fillId="0" borderId="0" xfId="0" applyNumberFormat="1" applyFont="1" applyAlignment="1" applyProtection="1">
      <alignment horizontal="right" vertical="top" wrapText="1"/>
      <protection locked="0"/>
    </xf>
    <xf numFmtId="2" fontId="5" fillId="0" borderId="0" xfId="68" applyNumberFormat="1" applyAlignment="1" applyProtection="1">
      <alignment vertical="top"/>
      <protection locked="0"/>
    </xf>
    <xf numFmtId="4" fontId="2" fillId="3" borderId="0" xfId="84" applyNumberFormat="1" applyFill="1" applyAlignment="1" applyProtection="1">
      <alignment horizontal="right" vertical="top"/>
      <protection locked="0"/>
    </xf>
    <xf numFmtId="4" fontId="5" fillId="0" borderId="0" xfId="0" applyNumberFormat="1" applyFont="1" applyAlignment="1" applyProtection="1">
      <alignment horizontal="right" vertical="top"/>
      <protection locked="0"/>
    </xf>
    <xf numFmtId="4" fontId="3" fillId="3" borderId="0" xfId="0" applyNumberFormat="1" applyFont="1" applyFill="1" applyAlignment="1" applyProtection="1">
      <alignment horizontal="right" vertical="top"/>
      <protection locked="0"/>
    </xf>
    <xf numFmtId="0" fontId="3" fillId="0" borderId="3" xfId="0" applyFont="1" applyBorder="1"/>
    <xf numFmtId="44" fontId="3" fillId="0" borderId="3" xfId="0" applyNumberFormat="1" applyFont="1" applyBorder="1"/>
    <xf numFmtId="0" fontId="3" fillId="0" borderId="18" xfId="0" applyFont="1" applyBorder="1"/>
    <xf numFmtId="170" fontId="64" fillId="0" borderId="0" xfId="0" applyNumberFormat="1" applyFont="1" applyAlignment="1" applyProtection="1">
      <alignment horizontal="right"/>
      <protection locked="0"/>
    </xf>
    <xf numFmtId="170" fontId="64" fillId="0" borderId="0" xfId="0" applyNumberFormat="1" applyFont="1" applyAlignment="1" applyProtection="1">
      <alignment wrapText="1"/>
      <protection locked="0"/>
    </xf>
    <xf numFmtId="4" fontId="5" fillId="0" borderId="12" xfId="54" applyNumberFormat="1" applyFont="1" applyFill="1" applyAlignment="1" applyProtection="1">
      <alignment horizontal="right" vertical="top"/>
      <protection locked="0"/>
    </xf>
    <xf numFmtId="4" fontId="5" fillId="2" borderId="0" xfId="0" applyNumberFormat="1" applyFont="1" applyFill="1" applyAlignment="1" applyProtection="1">
      <alignment horizontal="right" vertical="top"/>
      <protection locked="0"/>
    </xf>
    <xf numFmtId="2" fontId="5" fillId="0" borderId="0" xfId="0" applyNumberFormat="1" applyFont="1" applyAlignment="1" applyProtection="1">
      <alignment horizontal="right" vertical="center"/>
      <protection locked="0"/>
    </xf>
    <xf numFmtId="4" fontId="5" fillId="0" borderId="0" xfId="0" applyNumberFormat="1" applyFont="1" applyAlignment="1" applyProtection="1">
      <alignment wrapText="1"/>
      <protection locked="0"/>
    </xf>
    <xf numFmtId="0" fontId="5" fillId="0" borderId="0" xfId="0" applyFont="1" applyAlignment="1">
      <alignment horizontal="left" vertical="top"/>
    </xf>
    <xf numFmtId="0" fontId="9" fillId="0" borderId="0" xfId="0" applyFont="1" applyAlignment="1">
      <alignment horizontal="left" vertical="top"/>
    </xf>
    <xf numFmtId="0" fontId="9" fillId="0" borderId="0" xfId="0" applyFont="1" applyAlignment="1">
      <alignment horizontal="center" vertical="top"/>
    </xf>
    <xf numFmtId="4" fontId="9" fillId="0" borderId="0" xfId="0" applyNumberFormat="1" applyFont="1" applyAlignment="1">
      <alignment horizontal="right" vertical="top"/>
    </xf>
    <xf numFmtId="44" fontId="9" fillId="0" borderId="0" xfId="0" applyNumberFormat="1" applyFont="1" applyAlignment="1">
      <alignment horizontal="right" vertical="top"/>
    </xf>
    <xf numFmtId="0" fontId="5" fillId="0" borderId="0" xfId="0" applyFont="1" applyAlignment="1">
      <alignment horizontal="center" vertical="center"/>
    </xf>
    <xf numFmtId="0" fontId="9" fillId="2" borderId="5" xfId="0" applyFont="1" applyFill="1" applyBorder="1" applyAlignment="1">
      <alignment horizontal="center" vertical="top"/>
    </xf>
    <xf numFmtId="0" fontId="9" fillId="2" borderId="5" xfId="0" applyFont="1" applyFill="1" applyBorder="1" applyAlignment="1">
      <alignment horizontal="left" vertical="top"/>
    </xf>
    <xf numFmtId="4" fontId="9" fillId="2" borderId="5" xfId="0" applyNumberFormat="1" applyFont="1" applyFill="1" applyBorder="1" applyAlignment="1">
      <alignment horizontal="right" vertical="top"/>
    </xf>
    <xf numFmtId="44" fontId="9" fillId="2" borderId="5" xfId="0" applyNumberFormat="1" applyFont="1" applyFill="1" applyBorder="1" applyAlignment="1">
      <alignment horizontal="right" vertical="top"/>
    </xf>
    <xf numFmtId="0" fontId="9" fillId="0" borderId="3" xfId="0" applyFont="1" applyBorder="1" applyAlignment="1">
      <alignment horizontal="center" vertical="top"/>
    </xf>
    <xf numFmtId="44" fontId="9" fillId="0" borderId="3" xfId="0" applyNumberFormat="1" applyFont="1" applyBorder="1" applyAlignment="1">
      <alignment horizontal="right" vertical="top"/>
    </xf>
    <xf numFmtId="0" fontId="5" fillId="0" borderId="12" xfId="54" applyFont="1" applyFill="1" applyAlignment="1" applyProtection="1">
      <alignment horizontal="center" vertical="top"/>
    </xf>
    <xf numFmtId="0" fontId="5" fillId="0" borderId="12" xfId="54" applyFont="1" applyFill="1" applyAlignment="1" applyProtection="1">
      <alignment horizontal="left" vertical="top" wrapText="1"/>
    </xf>
    <xf numFmtId="4" fontId="5" fillId="0" borderId="12" xfId="54" applyNumberFormat="1" applyFont="1" applyFill="1" applyAlignment="1" applyProtection="1">
      <alignment horizontal="right" vertical="top"/>
    </xf>
    <xf numFmtId="44" fontId="5" fillId="0" borderId="12" xfId="54" applyNumberFormat="1" applyFont="1" applyFill="1" applyAlignment="1" applyProtection="1">
      <alignment horizontal="right" vertical="top"/>
    </xf>
    <xf numFmtId="0" fontId="0" fillId="14" borderId="12" xfId="54" applyFont="1" applyProtection="1"/>
    <xf numFmtId="0" fontId="5" fillId="2" borderId="0" xfId="0" applyFont="1" applyFill="1" applyAlignment="1">
      <alignment horizontal="left" vertical="top" wrapText="1"/>
    </xf>
    <xf numFmtId="0" fontId="5" fillId="2" borderId="0" xfId="0" applyFont="1" applyFill="1" applyAlignment="1">
      <alignment horizontal="center" vertical="top"/>
    </xf>
    <xf numFmtId="4" fontId="5" fillId="2" borderId="0" xfId="0" applyNumberFormat="1" applyFont="1" applyFill="1" applyAlignment="1">
      <alignment horizontal="right" vertical="top"/>
    </xf>
    <xf numFmtId="44" fontId="5" fillId="2" borderId="0" xfId="0" applyNumberFormat="1" applyFont="1" applyFill="1" applyAlignment="1">
      <alignment horizontal="right" vertical="top"/>
    </xf>
    <xf numFmtId="0" fontId="61" fillId="0" borderId="0" xfId="0" applyFont="1"/>
    <xf numFmtId="0" fontId="60" fillId="0" borderId="0" xfId="0" applyFont="1"/>
    <xf numFmtId="3" fontId="5" fillId="0" borderId="0" xfId="4" quotePrefix="1" applyFont="1" applyAlignment="1" applyProtection="1">
      <alignment horizontal="left" vertical="top" wrapText="1"/>
    </xf>
    <xf numFmtId="0" fontId="57" fillId="18" borderId="0" xfId="85" applyProtection="1"/>
    <xf numFmtId="0" fontId="3" fillId="0" borderId="0" xfId="87" applyFont="1" applyFill="1" applyAlignment="1" applyProtection="1">
      <alignment horizontal="left" vertical="top" wrapText="1"/>
    </xf>
    <xf numFmtId="0" fontId="3" fillId="0" borderId="0" xfId="85" applyFont="1" applyFill="1" applyAlignment="1" applyProtection="1">
      <alignment horizontal="center" vertical="top"/>
    </xf>
    <xf numFmtId="0" fontId="3" fillId="0" borderId="0" xfId="85" applyFont="1" applyFill="1" applyAlignment="1" applyProtection="1">
      <alignment horizontal="left" vertical="top" wrapText="1"/>
    </xf>
    <xf numFmtId="4" fontId="3" fillId="0" borderId="0" xfId="85" applyNumberFormat="1" applyFont="1" applyFill="1" applyAlignment="1" applyProtection="1">
      <alignment horizontal="right" vertical="top"/>
    </xf>
    <xf numFmtId="4" fontId="1" fillId="0" borderId="0" xfId="85" applyNumberFormat="1" applyFont="1" applyFill="1" applyAlignment="1" applyProtection="1">
      <alignment horizontal="right" vertical="top"/>
    </xf>
    <xf numFmtId="44" fontId="1" fillId="0" borderId="0" xfId="85" applyNumberFormat="1" applyFont="1" applyFill="1" applyAlignment="1" applyProtection="1">
      <alignment horizontal="right" vertical="top"/>
    </xf>
    <xf numFmtId="0" fontId="1" fillId="18" borderId="0" xfId="85" applyFont="1" applyProtection="1"/>
    <xf numFmtId="0" fontId="3" fillId="0" borderId="0" xfId="85" applyFont="1" applyFill="1" applyAlignment="1" applyProtection="1">
      <alignment horizontal="left" vertical="top"/>
    </xf>
    <xf numFmtId="0" fontId="3" fillId="0" borderId="0" xfId="85" applyFont="1" applyFill="1" applyBorder="1" applyAlignment="1" applyProtection="1">
      <alignment horizontal="left" vertical="top"/>
    </xf>
    <xf numFmtId="4" fontId="3" fillId="0" borderId="0" xfId="85" applyNumberFormat="1" applyFont="1" applyFill="1" applyBorder="1" applyAlignment="1" applyProtection="1">
      <alignment horizontal="right" vertical="top"/>
    </xf>
    <xf numFmtId="0" fontId="3" fillId="0" borderId="1" xfId="85" applyFont="1" applyFill="1" applyBorder="1" applyAlignment="1" applyProtection="1">
      <alignment horizontal="left" vertical="top"/>
    </xf>
    <xf numFmtId="0" fontId="3" fillId="0" borderId="1" xfId="85" applyFont="1" applyFill="1" applyBorder="1" applyAlignment="1" applyProtection="1">
      <alignment horizontal="center" vertical="top"/>
    </xf>
    <xf numFmtId="4" fontId="3" fillId="0" borderId="1" xfId="85" applyNumberFormat="1" applyFont="1" applyFill="1" applyBorder="1" applyAlignment="1" applyProtection="1">
      <alignment horizontal="right" vertical="top"/>
    </xf>
    <xf numFmtId="0" fontId="1" fillId="0" borderId="0" xfId="87" applyFont="1" applyFill="1" applyAlignment="1" applyProtection="1">
      <alignment horizontal="center" vertical="top"/>
    </xf>
    <xf numFmtId="0" fontId="1" fillId="0" borderId="0" xfId="87" applyFont="1" applyFill="1" applyAlignment="1" applyProtection="1">
      <alignment horizontal="left" vertical="top" wrapText="1"/>
    </xf>
    <xf numFmtId="4" fontId="1" fillId="0" borderId="0" xfId="87" applyNumberFormat="1" applyFont="1" applyFill="1" applyAlignment="1" applyProtection="1">
      <alignment horizontal="right" vertical="top"/>
    </xf>
    <xf numFmtId="44" fontId="1" fillId="0" borderId="0" xfId="87" applyNumberFormat="1" applyFont="1" applyFill="1" applyAlignment="1" applyProtection="1">
      <alignment horizontal="right" vertical="top"/>
    </xf>
    <xf numFmtId="0" fontId="1" fillId="0" borderId="0" xfId="87" applyFont="1" applyFill="1" applyProtection="1"/>
    <xf numFmtId="0" fontId="4" fillId="0" borderId="3" xfId="0" applyFont="1" applyBorder="1" applyAlignment="1">
      <alignment horizontal="left" vertical="top"/>
    </xf>
    <xf numFmtId="0" fontId="0" fillId="0" borderId="0" xfId="0" applyAlignment="1">
      <alignment wrapText="1"/>
    </xf>
    <xf numFmtId="0" fontId="6" fillId="0" borderId="0" xfId="0" applyFont="1" applyAlignment="1">
      <alignment horizontal="left" vertical="top"/>
    </xf>
    <xf numFmtId="4" fontId="5" fillId="0" borderId="0" xfId="0" applyNumberFormat="1" applyFont="1" applyAlignment="1">
      <alignment horizontal="right" vertical="top" wrapText="1"/>
    </xf>
    <xf numFmtId="0" fontId="5" fillId="0" borderId="0" xfId="2" applyFont="1" applyAlignment="1">
      <alignment horizontal="left" vertical="top" wrapText="1"/>
    </xf>
    <xf numFmtId="0" fontId="5" fillId="0" borderId="0" xfId="3" applyAlignment="1">
      <alignment vertical="top" wrapText="1"/>
    </xf>
    <xf numFmtId="0" fontId="71" fillId="0" borderId="0" xfId="0" applyFont="1"/>
    <xf numFmtId="49" fontId="5" fillId="20" borderId="0" xfId="91" applyNumberFormat="1" applyFont="1" applyFill="1" applyAlignment="1">
      <alignment horizontal="left" vertical="center" wrapText="1"/>
    </xf>
    <xf numFmtId="0" fontId="6" fillId="0" borderId="0" xfId="0" applyFont="1" applyAlignment="1">
      <alignment horizontal="center" vertical="top"/>
    </xf>
    <xf numFmtId="4" fontId="6" fillId="0" borderId="0" xfId="0" applyNumberFormat="1" applyFont="1" applyAlignment="1">
      <alignment horizontal="right" vertical="top"/>
    </xf>
    <xf numFmtId="44" fontId="6" fillId="0" borderId="0" xfId="0" applyNumberFormat="1" applyFont="1" applyAlignment="1">
      <alignment horizontal="right" vertical="top"/>
    </xf>
    <xf numFmtId="0" fontId="6" fillId="0" borderId="0" xfId="0" applyFont="1"/>
    <xf numFmtId="0" fontId="63" fillId="0" borderId="0" xfId="88" applyFont="1" applyAlignment="1">
      <alignment horizontal="center"/>
    </xf>
    <xf numFmtId="0" fontId="64" fillId="0" borderId="0" xfId="88" applyFont="1"/>
    <xf numFmtId="4" fontId="64" fillId="0" borderId="0" xfId="88" applyNumberFormat="1" applyFont="1" applyAlignment="1">
      <alignment horizontal="right"/>
    </xf>
    <xf numFmtId="170" fontId="64" fillId="0" borderId="0" xfId="88" applyNumberFormat="1" applyFont="1" applyAlignment="1">
      <alignment horizontal="right"/>
    </xf>
    <xf numFmtId="0" fontId="64" fillId="0" borderId="0" xfId="88" applyFont="1" applyAlignment="1">
      <alignment horizontal="center" vertical="top"/>
    </xf>
    <xf numFmtId="0" fontId="64" fillId="0" borderId="0" xfId="88" applyFont="1" applyAlignment="1">
      <alignment horizontal="left" wrapText="1"/>
    </xf>
    <xf numFmtId="0" fontId="64" fillId="0" borderId="0" xfId="88" applyFont="1" applyAlignment="1">
      <alignment horizontal="center"/>
    </xf>
    <xf numFmtId="0" fontId="64" fillId="0" borderId="1" xfId="88" applyFont="1" applyBorder="1" applyAlignment="1">
      <alignment horizontal="left" wrapText="1"/>
    </xf>
    <xf numFmtId="4" fontId="64" fillId="0" borderId="0" xfId="88" applyNumberFormat="1" applyFont="1" applyAlignment="1">
      <alignment horizontal="left" wrapText="1"/>
    </xf>
    <xf numFmtId="0" fontId="64" fillId="0" borderId="16" xfId="88" applyFont="1" applyBorder="1" applyAlignment="1">
      <alignment horizontal="center" wrapText="1"/>
    </xf>
    <xf numFmtId="0" fontId="64" fillId="0" borderId="5" xfId="88" applyFont="1" applyBorder="1" applyAlignment="1">
      <alignment horizontal="center" wrapText="1"/>
    </xf>
    <xf numFmtId="0" fontId="64" fillId="0" borderId="2" xfId="88" applyFont="1" applyBorder="1"/>
    <xf numFmtId="0" fontId="63" fillId="0" borderId="0" xfId="88" applyFont="1"/>
    <xf numFmtId="0" fontId="66" fillId="0" borderId="1" xfId="0" applyFont="1" applyBorder="1" applyAlignment="1">
      <alignment horizontal="center"/>
    </xf>
    <xf numFmtId="0" fontId="66" fillId="0" borderId="1" xfId="0" applyFont="1" applyBorder="1"/>
    <xf numFmtId="4" fontId="66" fillId="0" borderId="1" xfId="0" applyNumberFormat="1" applyFont="1" applyBorder="1" applyAlignment="1">
      <alignment horizontal="right"/>
    </xf>
    <xf numFmtId="170" fontId="66" fillId="0" borderId="1" xfId="0" applyNumberFormat="1" applyFont="1" applyBorder="1" applyAlignment="1">
      <alignment horizontal="right"/>
    </xf>
    <xf numFmtId="49" fontId="64" fillId="0" borderId="0" xfId="90" applyNumberFormat="1" applyFont="1" applyAlignment="1">
      <alignment horizontal="center" vertical="top" wrapText="1"/>
    </xf>
    <xf numFmtId="0" fontId="64" fillId="0" borderId="0" xfId="0" applyFont="1" applyAlignment="1">
      <alignment vertical="top" wrapText="1"/>
    </xf>
    <xf numFmtId="0" fontId="64" fillId="0" borderId="0" xfId="0" applyFont="1" applyAlignment="1">
      <alignment horizontal="center" wrapText="1"/>
    </xf>
    <xf numFmtId="2" fontId="64" fillId="0" borderId="0" xfId="0" applyNumberFormat="1" applyFont="1" applyAlignment="1">
      <alignment horizontal="right" wrapText="1"/>
    </xf>
    <xf numFmtId="170" fontId="64" fillId="0" borderId="0" xfId="0" applyNumberFormat="1" applyFont="1" applyAlignment="1">
      <alignment wrapText="1"/>
    </xf>
    <xf numFmtId="0" fontId="64" fillId="0" borderId="0" xfId="0" applyFont="1" applyAlignment="1">
      <alignment horizontal="center" vertical="top"/>
    </xf>
    <xf numFmtId="0" fontId="64" fillId="0" borderId="0" xfId="0" applyFont="1" applyAlignment="1">
      <alignment horizontal="left" vertical="top" wrapText="1"/>
    </xf>
    <xf numFmtId="0" fontId="64" fillId="0" borderId="0" xfId="0" applyFont="1" applyAlignment="1">
      <alignment horizontal="center"/>
    </xf>
    <xf numFmtId="4" fontId="64" fillId="0" borderId="0" xfId="0" applyNumberFormat="1" applyFont="1" applyAlignment="1">
      <alignment horizontal="center"/>
    </xf>
    <xf numFmtId="170" fontId="64" fillId="0" borderId="0" xfId="0" applyNumberFormat="1" applyFont="1" applyAlignment="1">
      <alignment horizontal="right"/>
    </xf>
    <xf numFmtId="0" fontId="67" fillId="0" borderId="0" xfId="88" applyFont="1" applyAlignment="1">
      <alignment horizontal="right" wrapText="1"/>
    </xf>
    <xf numFmtId="0" fontId="67" fillId="0" borderId="0" xfId="88" applyFont="1" applyAlignment="1">
      <alignment wrapText="1"/>
    </xf>
    <xf numFmtId="2" fontId="64" fillId="0" borderId="0" xfId="0" applyNumberFormat="1" applyFont="1" applyAlignment="1">
      <alignment horizontal="center" wrapText="1"/>
    </xf>
    <xf numFmtId="0" fontId="66" fillId="0" borderId="17" xfId="0" applyFont="1" applyBorder="1" applyAlignment="1">
      <alignment horizontal="center" vertical="center" wrapText="1"/>
    </xf>
    <xf numFmtId="0" fontId="48" fillId="0" borderId="4" xfId="0" applyFont="1" applyBorder="1" applyAlignment="1">
      <alignment horizontal="left" vertical="top"/>
    </xf>
    <xf numFmtId="2" fontId="66" fillId="0" borderId="17" xfId="0" applyNumberFormat="1" applyFont="1" applyBorder="1" applyAlignment="1">
      <alignment horizontal="right" vertical="center" wrapText="1"/>
    </xf>
    <xf numFmtId="0" fontId="66" fillId="0" borderId="17" xfId="0" applyFont="1" applyBorder="1" applyAlignment="1">
      <alignment wrapText="1"/>
    </xf>
    <xf numFmtId="170" fontId="66" fillId="0" borderId="17" xfId="0" applyNumberFormat="1" applyFont="1" applyBorder="1" applyAlignment="1">
      <alignment vertical="center" wrapText="1"/>
    </xf>
    <xf numFmtId="0" fontId="49" fillId="0" borderId="0" xfId="88" applyFont="1" applyAlignment="1">
      <alignment horizontal="right" wrapText="1"/>
    </xf>
    <xf numFmtId="4" fontId="49" fillId="0" borderId="0" xfId="88" applyNumberFormat="1" applyFont="1" applyAlignment="1">
      <alignment horizontal="right" vertical="center" wrapText="1"/>
    </xf>
    <xf numFmtId="0" fontId="49" fillId="0" borderId="0" xfId="88" applyFont="1" applyAlignment="1">
      <alignment wrapText="1"/>
    </xf>
    <xf numFmtId="49" fontId="64" fillId="0" borderId="0" xfId="90" applyNumberFormat="1" applyFont="1" applyAlignment="1">
      <alignment horizontal="left" vertical="top" wrapText="1"/>
    </xf>
    <xf numFmtId="0" fontId="70" fillId="0" borderId="0" xfId="88" applyFont="1" applyAlignment="1">
      <alignment wrapText="1"/>
    </xf>
    <xf numFmtId="0" fontId="69" fillId="0" borderId="0" xfId="88" applyFont="1" applyAlignment="1">
      <alignment horizontal="right" wrapText="1"/>
    </xf>
    <xf numFmtId="2" fontId="69" fillId="0" borderId="0" xfId="88" applyNumberFormat="1" applyFont="1" applyAlignment="1">
      <alignment horizontal="center" wrapText="1"/>
    </xf>
    <xf numFmtId="0" fontId="69" fillId="0" borderId="0" xfId="88" applyFont="1" applyAlignment="1">
      <alignment wrapText="1"/>
    </xf>
    <xf numFmtId="170" fontId="69" fillId="0" borderId="0" xfId="88" applyNumberFormat="1" applyFont="1" applyAlignment="1">
      <alignment wrapText="1"/>
    </xf>
    <xf numFmtId="0" fontId="67" fillId="0" borderId="0" xfId="88" applyFont="1" applyAlignment="1">
      <alignment horizontal="center" wrapText="1"/>
    </xf>
    <xf numFmtId="0" fontId="24" fillId="0" borderId="0" xfId="88" applyAlignment="1">
      <alignment horizontal="center"/>
    </xf>
    <xf numFmtId="0" fontId="24" fillId="0" borderId="0" xfId="88"/>
    <xf numFmtId="4" fontId="64" fillId="0" borderId="0" xfId="88" applyNumberFormat="1" applyFont="1" applyAlignment="1">
      <alignment horizontal="center"/>
    </xf>
    <xf numFmtId="170" fontId="24" fillId="0" borderId="0" xfId="88" applyNumberFormat="1" applyAlignment="1">
      <alignment horizontal="right"/>
    </xf>
    <xf numFmtId="0" fontId="6" fillId="0" borderId="0" xfId="0" applyFont="1" applyAlignment="1">
      <alignment vertical="top"/>
    </xf>
    <xf numFmtId="0" fontId="9" fillId="0" borderId="5" xfId="0" applyFont="1" applyBorder="1" applyAlignment="1">
      <alignment horizontal="center" vertical="top"/>
    </xf>
    <xf numFmtId="0" fontId="9" fillId="0" borderId="5" xfId="0" applyFont="1" applyBorder="1" applyAlignment="1">
      <alignment horizontal="left" vertical="top"/>
    </xf>
    <xf numFmtId="4" fontId="9" fillId="0" borderId="5" xfId="0" applyNumberFormat="1" applyFont="1" applyBorder="1" applyAlignment="1">
      <alignment horizontal="right" vertical="top"/>
    </xf>
    <xf numFmtId="44" fontId="9" fillId="0" borderId="5" xfId="0" applyNumberFormat="1" applyFont="1" applyBorder="1" applyAlignment="1">
      <alignment horizontal="right" vertical="top"/>
    </xf>
    <xf numFmtId="0" fontId="45" fillId="0" borderId="0" xfId="0" applyFont="1" applyAlignment="1">
      <alignment vertical="center"/>
    </xf>
    <xf numFmtId="4" fontId="5" fillId="0" borderId="0" xfId="0" applyNumberFormat="1" applyFont="1" applyAlignment="1">
      <alignment horizontal="right" vertical="center"/>
    </xf>
    <xf numFmtId="2" fontId="5" fillId="0" borderId="0" xfId="0" applyNumberFormat="1" applyFont="1" applyAlignment="1">
      <alignment horizontal="center" vertical="center"/>
    </xf>
    <xf numFmtId="44" fontId="5" fillId="0" borderId="0" xfId="0" applyNumberFormat="1" applyFont="1" applyAlignment="1">
      <alignment horizontal="center" vertical="center"/>
    </xf>
    <xf numFmtId="0" fontId="9" fillId="0" borderId="0" xfId="0" applyFont="1"/>
    <xf numFmtId="0" fontId="9" fillId="0" borderId="0" xfId="0" applyFont="1" applyAlignment="1">
      <alignment vertical="top" wrapText="1"/>
    </xf>
    <xf numFmtId="0" fontId="9" fillId="0" borderId="0" xfId="0" applyFont="1" applyAlignment="1">
      <alignment wrapText="1"/>
    </xf>
    <xf numFmtId="0" fontId="5" fillId="0" borderId="0" xfId="0" applyFont="1" applyAlignment="1">
      <alignment horizontal="right" vertical="center"/>
    </xf>
    <xf numFmtId="0" fontId="5" fillId="0" borderId="0" xfId="0" applyFont="1" applyAlignment="1">
      <alignment wrapText="1"/>
    </xf>
    <xf numFmtId="44" fontId="5" fillId="0" borderId="0" xfId="0" applyNumberFormat="1" applyFont="1"/>
    <xf numFmtId="0" fontId="9" fillId="0" borderId="0" xfId="0" applyFont="1" applyAlignment="1">
      <alignment horizontal="center" vertical="center"/>
    </xf>
    <xf numFmtId="4" fontId="9" fillId="0" borderId="0" xfId="0" applyNumberFormat="1" applyFont="1" applyAlignment="1">
      <alignment horizontal="right" vertical="center"/>
    </xf>
    <xf numFmtId="0" fontId="5" fillId="0" borderId="1" xfId="0" applyFont="1" applyBorder="1" applyAlignment="1">
      <alignment horizontal="left" vertical="top" wrapText="1"/>
    </xf>
    <xf numFmtId="0" fontId="5" fillId="0" borderId="1" xfId="0" applyFont="1" applyBorder="1" applyAlignment="1">
      <alignment horizontal="center" vertical="top"/>
    </xf>
    <xf numFmtId="4" fontId="5" fillId="0" borderId="1" xfId="0" applyNumberFormat="1" applyFont="1" applyBorder="1" applyAlignment="1">
      <alignment horizontal="right" vertical="top"/>
    </xf>
    <xf numFmtId="49" fontId="8" fillId="0" borderId="0" xfId="3" quotePrefix="1" applyNumberFormat="1" applyFont="1" applyAlignment="1">
      <alignment horizontal="left" vertical="top" wrapText="1"/>
    </xf>
    <xf numFmtId="0" fontId="5" fillId="0" borderId="0" xfId="0" applyFont="1" applyAlignment="1">
      <alignment horizontal="center" vertical="top" wrapText="1"/>
    </xf>
    <xf numFmtId="4" fontId="5" fillId="0" borderId="0" xfId="0" applyNumberFormat="1" applyFont="1" applyAlignment="1">
      <alignment wrapText="1"/>
    </xf>
    <xf numFmtId="44" fontId="5" fillId="0" borderId="0" xfId="0" applyNumberFormat="1" applyFont="1" applyAlignment="1">
      <alignment wrapText="1"/>
    </xf>
    <xf numFmtId="0" fontId="5" fillId="0" borderId="1" xfId="0" applyFont="1" applyBorder="1" applyAlignment="1">
      <alignment horizontal="center" vertical="top" wrapText="1"/>
    </xf>
    <xf numFmtId="0" fontId="0" fillId="0" borderId="1" xfId="0" applyBorder="1"/>
    <xf numFmtId="0" fontId="9" fillId="0" borderId="1" xfId="0" applyFont="1" applyBorder="1" applyAlignment="1">
      <alignment horizontal="center" vertical="top"/>
    </xf>
    <xf numFmtId="0" fontId="3" fillId="0" borderId="0" xfId="0" applyFont="1" applyAlignment="1">
      <alignment horizontal="center" vertical="center"/>
    </xf>
    <xf numFmtId="0" fontId="3" fillId="0" borderId="1" xfId="0" applyFont="1" applyBorder="1" applyAlignment="1">
      <alignment horizontal="left" vertical="top" wrapText="1"/>
    </xf>
    <xf numFmtId="0" fontId="3" fillId="0" borderId="1" xfId="0" applyFont="1" applyBorder="1" applyAlignment="1">
      <alignment horizontal="center" vertical="top"/>
    </xf>
    <xf numFmtId="4" fontId="3" fillId="0" borderId="1" xfId="0" applyNumberFormat="1" applyFont="1" applyBorder="1" applyAlignment="1">
      <alignment horizontal="right" vertical="top"/>
    </xf>
    <xf numFmtId="0" fontId="3" fillId="2" borderId="5" xfId="0" applyFont="1" applyFill="1" applyBorder="1" applyAlignment="1">
      <alignment horizontal="center" vertical="top"/>
    </xf>
    <xf numFmtId="0" fontId="5" fillId="0" borderId="0" xfId="8" applyAlignment="1">
      <alignment vertical="top" wrapText="1"/>
    </xf>
    <xf numFmtId="0" fontId="5" fillId="0" borderId="0" xfId="0" applyFont="1" applyAlignment="1">
      <alignment vertical="top" wrapText="1"/>
    </xf>
    <xf numFmtId="0" fontId="20" fillId="0" borderId="0" xfId="0" applyFont="1" applyAlignment="1">
      <alignment vertical="top" wrapText="1"/>
    </xf>
    <xf numFmtId="0" fontId="5" fillId="0" borderId="0" xfId="0" applyFont="1" applyAlignment="1">
      <alignment vertical="top"/>
    </xf>
    <xf numFmtId="0" fontId="3" fillId="0" borderId="3" xfId="0" applyFont="1" applyBorder="1" applyAlignment="1">
      <alignment horizontal="center" vertical="top"/>
    </xf>
    <xf numFmtId="49" fontId="3" fillId="0" borderId="0" xfId="3" quotePrefix="1" applyNumberFormat="1" applyFont="1" applyAlignment="1">
      <alignment horizontal="left" vertical="top" wrapText="1"/>
    </xf>
    <xf numFmtId="4" fontId="0" fillId="0" borderId="0" xfId="0" applyNumberFormat="1"/>
    <xf numFmtId="0" fontId="3" fillId="0" borderId="1" xfId="0" applyFont="1" applyBorder="1" applyAlignment="1">
      <alignment horizontal="left" vertical="top"/>
    </xf>
    <xf numFmtId="0" fontId="3" fillId="0" borderId="1" xfId="0" applyFont="1" applyBorder="1" applyAlignment="1">
      <alignment vertical="top" wrapText="1"/>
    </xf>
    <xf numFmtId="2" fontId="3" fillId="0" borderId="0" xfId="5" applyFont="1" applyAlignment="1">
      <alignment horizontal="left" vertical="top" wrapText="1"/>
    </xf>
    <xf numFmtId="0" fontId="3" fillId="0" borderId="0" xfId="3" applyFont="1" applyAlignment="1">
      <alignment vertical="top" wrapText="1"/>
    </xf>
    <xf numFmtId="0" fontId="25" fillId="0" borderId="0" xfId="0" applyFont="1" applyAlignment="1">
      <alignment vertical="top" wrapText="1"/>
    </xf>
    <xf numFmtId="4" fontId="3" fillId="0" borderId="0" xfId="0" applyNumberFormat="1" applyFont="1" applyAlignment="1">
      <alignment horizontal="left" vertical="top" wrapText="1"/>
    </xf>
    <xf numFmtId="4" fontId="1" fillId="0" borderId="0" xfId="0" applyNumberFormat="1" applyFont="1" applyAlignment="1">
      <alignment horizontal="left" vertical="top"/>
    </xf>
    <xf numFmtId="0" fontId="59" fillId="0" borderId="0" xfId="3" applyFont="1" applyAlignment="1">
      <alignment horizontal="left" vertical="top" wrapText="1"/>
    </xf>
    <xf numFmtId="0" fontId="23" fillId="0" borderId="0" xfId="0" applyFont="1" applyAlignment="1">
      <alignment horizontal="justify" vertical="top" wrapText="1"/>
    </xf>
    <xf numFmtId="0" fontId="3" fillId="0" borderId="0" xfId="83" applyFont="1" applyAlignment="1" applyProtection="1">
      <alignment horizontal="left" vertical="top" wrapText="1"/>
    </xf>
    <xf numFmtId="0" fontId="5" fillId="0" borderId="0" xfId="12" applyAlignment="1">
      <alignment horizontal="justify" vertical="top" wrapText="1"/>
    </xf>
    <xf numFmtId="49" fontId="5" fillId="0" borderId="0" xfId="3" quotePrefix="1" applyNumberFormat="1" applyAlignment="1">
      <alignment horizontal="left" vertical="top" wrapText="1"/>
    </xf>
    <xf numFmtId="0" fontId="16" fillId="0" borderId="0" xfId="3" applyFont="1" applyAlignment="1">
      <alignment horizontal="center" vertical="top"/>
    </xf>
    <xf numFmtId="4" fontId="16" fillId="0" borderId="0" xfId="3" applyNumberFormat="1" applyFont="1" applyAlignment="1">
      <alignment horizontal="right" vertical="top"/>
    </xf>
    <xf numFmtId="49" fontId="9" fillId="0" borderId="0" xfId="3" quotePrefix="1" applyNumberFormat="1" applyFont="1" applyAlignment="1">
      <alignment horizontal="left" vertical="top" wrapText="1"/>
    </xf>
    <xf numFmtId="0" fontId="16" fillId="0" borderId="0" xfId="3" applyFont="1"/>
    <xf numFmtId="4" fontId="16" fillId="0" borderId="0" xfId="3" applyNumberFormat="1" applyFont="1" applyAlignment="1">
      <alignment horizontal="right"/>
    </xf>
    <xf numFmtId="0" fontId="16" fillId="0" borderId="0" xfId="3" quotePrefix="1" applyFont="1" applyAlignment="1">
      <alignment horizontal="left" vertical="top" wrapText="1"/>
    </xf>
    <xf numFmtId="4" fontId="44" fillId="0" borderId="0" xfId="3" applyNumberFormat="1" applyFont="1" applyAlignment="1">
      <alignment horizontal="right"/>
    </xf>
    <xf numFmtId="2" fontId="3" fillId="0" borderId="0" xfId="0" applyNumberFormat="1" applyFont="1" applyAlignment="1">
      <alignment horizontal="left" vertical="top" wrapText="1"/>
    </xf>
    <xf numFmtId="0" fontId="55" fillId="0" borderId="0" xfId="83" applyAlignment="1" applyProtection="1">
      <alignment horizontal="left" vertical="top"/>
    </xf>
    <xf numFmtId="2" fontId="5" fillId="0" borderId="0" xfId="83" applyNumberFormat="1" applyFont="1" applyAlignment="1" applyProtection="1">
      <alignment horizontal="left" vertical="top" wrapText="1"/>
    </xf>
    <xf numFmtId="4" fontId="5" fillId="0" borderId="0" xfId="0" applyNumberFormat="1" applyFont="1" applyAlignment="1">
      <alignment horizontal="left" vertical="top" wrapText="1"/>
    </xf>
    <xf numFmtId="2" fontId="5" fillId="3" borderId="0" xfId="5" applyFont="1" applyFill="1" applyAlignment="1">
      <alignment horizontal="left" vertical="top" wrapText="1"/>
    </xf>
    <xf numFmtId="0" fontId="3" fillId="3" borderId="0" xfId="0" applyFont="1" applyFill="1" applyAlignment="1">
      <alignment horizontal="center" vertical="top"/>
    </xf>
    <xf numFmtId="4" fontId="3" fillId="3" borderId="0" xfId="0" applyNumberFormat="1" applyFont="1" applyFill="1" applyAlignment="1">
      <alignment horizontal="right" vertical="top"/>
    </xf>
    <xf numFmtId="44" fontId="3" fillId="3" borderId="0" xfId="0" applyNumberFormat="1" applyFont="1" applyFill="1" applyAlignment="1">
      <alignment horizontal="right" vertical="top"/>
    </xf>
    <xf numFmtId="0" fontId="56" fillId="0" borderId="0" xfId="83" applyFont="1" applyAlignment="1" applyProtection="1">
      <alignment horizontal="center" vertical="top"/>
    </xf>
    <xf numFmtId="0" fontId="55" fillId="0" borderId="0" xfId="83" applyAlignment="1" applyProtection="1">
      <alignment horizontal="left" vertical="top" wrapText="1"/>
    </xf>
    <xf numFmtId="0" fontId="5" fillId="0" borderId="0" xfId="83" applyFont="1" applyAlignment="1" applyProtection="1">
      <alignment horizontal="left" vertical="top" wrapText="1"/>
    </xf>
    <xf numFmtId="16" fontId="5" fillId="0" borderId="0" xfId="0" applyNumberFormat="1" applyFont="1" applyAlignment="1">
      <alignment horizontal="center" vertical="top"/>
    </xf>
    <xf numFmtId="0" fontId="42" fillId="0" borderId="0" xfId="0" applyFont="1" applyAlignment="1">
      <alignment vertical="top" wrapText="1"/>
    </xf>
    <xf numFmtId="16" fontId="3" fillId="0" borderId="0" xfId="0" applyNumberFormat="1" applyFont="1" applyAlignment="1">
      <alignment horizontal="center" vertical="top"/>
    </xf>
    <xf numFmtId="0" fontId="3" fillId="0" borderId="0" xfId="0" applyFont="1" applyAlignment="1">
      <alignment horizontal="left" wrapText="1"/>
    </xf>
    <xf numFmtId="0" fontId="3" fillId="0" borderId="0" xfId="83" applyFont="1" applyAlignment="1" applyProtection="1">
      <alignment wrapText="1"/>
    </xf>
    <xf numFmtId="0" fontId="54" fillId="0" borderId="0" xfId="0" applyFont="1" applyAlignment="1">
      <alignment vertical="top" wrapText="1"/>
    </xf>
    <xf numFmtId="0" fontId="5" fillId="0" borderId="0" xfId="7" applyFont="1" applyAlignment="1">
      <alignment horizontal="left" vertical="top" wrapText="1"/>
    </xf>
    <xf numFmtId="0" fontId="5" fillId="0" borderId="1" xfId="7" applyFont="1" applyBorder="1" applyAlignment="1">
      <alignment horizontal="left" vertical="top" wrapText="1"/>
    </xf>
    <xf numFmtId="0" fontId="5" fillId="0" borderId="0" xfId="7" quotePrefix="1" applyFont="1" applyAlignment="1">
      <alignment horizontal="left" vertical="top" wrapText="1"/>
    </xf>
    <xf numFmtId="0" fontId="5" fillId="0" borderId="0" xfId="14" applyFont="1">
      <alignment vertical="justify"/>
    </xf>
    <xf numFmtId="0" fontId="5" fillId="0" borderId="0" xfId="68" applyAlignment="1">
      <alignment vertical="top"/>
    </xf>
    <xf numFmtId="2" fontId="5" fillId="0" borderId="0" xfId="68" applyNumberFormat="1" applyAlignment="1">
      <alignment vertical="top"/>
    </xf>
    <xf numFmtId="0" fontId="2" fillId="3" borderId="0" xfId="84" applyFill="1" applyAlignment="1" applyProtection="1">
      <alignment horizontal="center" vertical="top"/>
    </xf>
    <xf numFmtId="0" fontId="2" fillId="3" borderId="0" xfId="84" applyFill="1" applyAlignment="1" applyProtection="1">
      <alignment horizontal="left" vertical="top" wrapText="1"/>
    </xf>
    <xf numFmtId="4" fontId="2" fillId="3" borderId="0" xfId="84" applyNumberFormat="1" applyFill="1" applyAlignment="1" applyProtection="1">
      <alignment horizontal="right" vertical="top"/>
    </xf>
    <xf numFmtId="44" fontId="2" fillId="3" borderId="0" xfId="84" applyNumberFormat="1" applyFill="1" applyAlignment="1" applyProtection="1">
      <alignment horizontal="right" vertical="top"/>
    </xf>
    <xf numFmtId="0" fontId="3" fillId="3" borderId="0" xfId="84" applyFont="1" applyFill="1" applyAlignment="1" applyProtection="1">
      <alignment horizontal="left" vertical="top" wrapText="1"/>
    </xf>
    <xf numFmtId="0" fontId="2" fillId="17" borderId="0" xfId="84" applyProtection="1"/>
    <xf numFmtId="0" fontId="4" fillId="0" borderId="0" xfId="0" applyFont="1" applyAlignment="1">
      <alignment horizontal="center" vertical="center"/>
    </xf>
    <xf numFmtId="0" fontId="3" fillId="16" borderId="0" xfId="0" applyFont="1" applyFill="1" applyAlignment="1">
      <alignment horizontal="left" vertical="top" wrapText="1"/>
    </xf>
    <xf numFmtId="44" fontId="3" fillId="0" borderId="0" xfId="85" applyNumberFormat="1" applyFont="1" applyFill="1" applyAlignment="1" applyProtection="1">
      <alignment horizontal="right" vertical="top"/>
    </xf>
    <xf numFmtId="0" fontId="3" fillId="0" borderId="0" xfId="0" applyFont="1" applyAlignment="1">
      <alignment horizontal="left" vertical="center" wrapText="1"/>
    </xf>
    <xf numFmtId="0" fontId="3" fillId="0" borderId="0" xfId="8" applyFont="1" applyAlignment="1">
      <alignment horizontal="left" vertical="top" wrapText="1"/>
    </xf>
    <xf numFmtId="0" fontId="1" fillId="0" borderId="0" xfId="85" applyFont="1" applyFill="1" applyAlignment="1" applyProtection="1">
      <alignment horizontal="center" vertical="top"/>
    </xf>
    <xf numFmtId="0" fontId="3" fillId="0" borderId="1" xfId="85" applyFont="1" applyFill="1" applyBorder="1" applyAlignment="1" applyProtection="1">
      <alignment horizontal="left" vertical="top" wrapText="1"/>
    </xf>
    <xf numFmtId="4" fontId="4" fillId="0" borderId="0" xfId="0" applyNumberFormat="1" applyFont="1" applyAlignment="1" applyProtection="1">
      <alignment horizontal="right" vertical="top"/>
      <protection locked="0"/>
    </xf>
    <xf numFmtId="0" fontId="5" fillId="0" borderId="1" xfId="0" applyFont="1" applyBorder="1" applyAlignment="1">
      <alignment vertical="top" wrapText="1"/>
    </xf>
    <xf numFmtId="0" fontId="48" fillId="0" borderId="0" xfId="0" applyFont="1" applyAlignment="1">
      <alignment horizontal="left" wrapText="1"/>
    </xf>
    <xf numFmtId="0" fontId="1" fillId="3" borderId="0" xfId="87" applyFont="1" applyFill="1" applyAlignment="1" applyProtection="1">
      <alignment horizontal="center" vertical="top"/>
    </xf>
    <xf numFmtId="0" fontId="3" fillId="16" borderId="0" xfId="0" applyFont="1" applyFill="1" applyAlignment="1">
      <alignment horizontal="left" vertical="top"/>
    </xf>
    <xf numFmtId="166" fontId="5" fillId="3" borderId="0" xfId="61" applyFont="1" applyFill="1" applyBorder="1" applyAlignment="1" applyProtection="1">
      <alignment horizontal="left" vertical="top" wrapText="1"/>
    </xf>
    <xf numFmtId="49" fontId="21" fillId="0" borderId="0" xfId="0" applyNumberFormat="1" applyFont="1" applyAlignment="1">
      <alignment vertical="top" wrapText="1"/>
    </xf>
    <xf numFmtId="0" fontId="9" fillId="0" borderId="0" xfId="13" applyFont="1" applyAlignment="1">
      <alignment horizontal="left" vertical="top" wrapText="1"/>
    </xf>
    <xf numFmtId="0" fontId="21" fillId="0" borderId="0" xfId="0" applyFont="1" applyAlignment="1">
      <alignment vertical="top" wrapText="1"/>
    </xf>
    <xf numFmtId="0" fontId="46" fillId="0" borderId="0" xfId="0" applyFont="1" applyAlignment="1">
      <alignment vertical="top" wrapText="1"/>
    </xf>
    <xf numFmtId="0" fontId="5" fillId="0" borderId="0" xfId="0" quotePrefix="1" applyFont="1" applyAlignment="1">
      <alignment horizontal="justify" vertical="center"/>
    </xf>
    <xf numFmtId="0" fontId="5" fillId="0" borderId="0" xfId="0" quotePrefix="1" applyFont="1" applyAlignment="1">
      <alignment vertical="center" wrapText="1"/>
    </xf>
    <xf numFmtId="0" fontId="5" fillId="0" borderId="0" xfId="0" applyFont="1" applyAlignment="1">
      <alignment vertical="center" wrapText="1"/>
    </xf>
    <xf numFmtId="0" fontId="9" fillId="0" borderId="0" xfId="0" quotePrefix="1" applyFont="1" applyAlignment="1">
      <alignment horizontal="justify" vertical="center"/>
    </xf>
    <xf numFmtId="0" fontId="5" fillId="0" borderId="0" xfId="0" quotePrefix="1" applyFont="1" applyAlignment="1">
      <alignment horizontal="justify" vertical="center" wrapText="1"/>
    </xf>
    <xf numFmtId="0" fontId="5" fillId="0" borderId="0" xfId="0" quotePrefix="1" applyFont="1" applyAlignment="1">
      <alignment horizontal="justify" vertical="top" wrapText="1"/>
    </xf>
    <xf numFmtId="0" fontId="5" fillId="0" borderId="0" xfId="13" applyFont="1" applyAlignment="1">
      <alignment horizontal="left" vertical="top" wrapText="1"/>
    </xf>
    <xf numFmtId="0" fontId="47" fillId="0" borderId="0" xfId="0" applyFont="1"/>
    <xf numFmtId="4" fontId="5" fillId="0" borderId="0" xfId="0" applyNumberFormat="1" applyFont="1" applyAlignment="1">
      <alignment horizontal="left" vertical="top"/>
    </xf>
    <xf numFmtId="16" fontId="71" fillId="0" borderId="0" xfId="0" applyNumberFormat="1" applyFont="1" applyAlignment="1">
      <alignment horizontal="center" vertical="top"/>
    </xf>
    <xf numFmtId="0" fontId="71" fillId="0" borderId="0" xfId="0" applyFont="1" applyAlignment="1">
      <alignment horizontal="left" vertical="top" wrapText="1"/>
    </xf>
    <xf numFmtId="0" fontId="71" fillId="0" borderId="0" xfId="0" applyFont="1" applyAlignment="1">
      <alignment horizontal="center" vertical="top"/>
    </xf>
    <xf numFmtId="4" fontId="71" fillId="0" borderId="0" xfId="0" applyNumberFormat="1" applyFont="1" applyAlignment="1">
      <alignment horizontal="right" vertical="top"/>
    </xf>
    <xf numFmtId="44" fontId="71" fillId="0" borderId="0" xfId="0" applyNumberFormat="1" applyFont="1" applyAlignment="1">
      <alignment horizontal="right" vertical="top"/>
    </xf>
    <xf numFmtId="0" fontId="71" fillId="0" borderId="0" xfId="0" applyFont="1" applyAlignment="1">
      <alignment horizontal="left" wrapText="1"/>
    </xf>
    <xf numFmtId="4" fontId="71" fillId="0" borderId="0" xfId="0" applyNumberFormat="1" applyFont="1" applyAlignment="1" applyProtection="1">
      <alignment horizontal="right" vertical="top"/>
      <protection locked="0"/>
    </xf>
    <xf numFmtId="2" fontId="71" fillId="0" borderId="0" xfId="5" applyFont="1" applyAlignment="1">
      <alignment horizontal="left" vertical="top" wrapText="1"/>
    </xf>
    <xf numFmtId="0" fontId="71" fillId="0" borderId="0" xfId="13" applyFont="1" applyAlignment="1">
      <alignment horizontal="left" vertical="top" wrapText="1"/>
    </xf>
    <xf numFmtId="4" fontId="71" fillId="0" borderId="0" xfId="0" applyNumberFormat="1" applyFont="1" applyAlignment="1" applyProtection="1">
      <alignment wrapText="1"/>
      <protection locked="0"/>
    </xf>
    <xf numFmtId="4" fontId="78" fillId="0" borderId="20" xfId="86" applyNumberFormat="1" applyFont="1" applyBorder="1" applyAlignment="1" applyProtection="1">
      <alignment horizontal="right"/>
      <protection locked="0"/>
    </xf>
    <xf numFmtId="0" fontId="71" fillId="0" borderId="20" xfId="16" applyFont="1" applyBorder="1" applyAlignment="1">
      <alignment horizontal="left" vertical="top" wrapText="1"/>
    </xf>
    <xf numFmtId="0" fontId="71" fillId="0" borderId="0" xfId="0" applyFont="1" applyAlignment="1">
      <alignment wrapText="1"/>
    </xf>
    <xf numFmtId="4" fontId="71" fillId="0" borderId="0" xfId="0" applyNumberFormat="1" applyFont="1" applyAlignment="1">
      <alignment wrapText="1"/>
    </xf>
    <xf numFmtId="0" fontId="71" fillId="0" borderId="0" xfId="16" applyFont="1" applyAlignment="1">
      <alignment horizontal="left" vertical="top" wrapText="1"/>
    </xf>
    <xf numFmtId="0" fontId="78" fillId="0" borderId="20" xfId="86" applyFont="1" applyBorder="1" applyAlignment="1">
      <alignment horizontal="center"/>
    </xf>
    <xf numFmtId="4" fontId="78" fillId="0" borderId="20" xfId="86" applyNumberFormat="1" applyFont="1" applyBorder="1" applyAlignment="1">
      <alignment horizontal="right"/>
    </xf>
    <xf numFmtId="44" fontId="71" fillId="0" borderId="0" xfId="0" applyNumberFormat="1" applyFont="1" applyAlignment="1">
      <alignment wrapText="1"/>
    </xf>
    <xf numFmtId="4" fontId="78" fillId="0" borderId="20" xfId="68" applyNumberFormat="1" applyFont="1" applyBorder="1" applyAlignment="1">
      <alignment horizontal="right"/>
    </xf>
    <xf numFmtId="0" fontId="3" fillId="0" borderId="0" xfId="0" applyFont="1" applyAlignment="1">
      <alignment horizontal="left" vertical="top"/>
    </xf>
    <xf numFmtId="0" fontId="4" fillId="0" borderId="0" xfId="0" applyFont="1" applyAlignment="1">
      <alignment horizontal="center"/>
    </xf>
    <xf numFmtId="0" fontId="4" fillId="0" borderId="0" xfId="0" applyFont="1" applyAlignment="1">
      <alignment horizontal="left"/>
    </xf>
    <xf numFmtId="0" fontId="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vertical="top"/>
    </xf>
    <xf numFmtId="0" fontId="4" fillId="0" borderId="4" xfId="0" applyFont="1" applyBorder="1" applyAlignment="1">
      <alignment horizontal="left" vertical="top"/>
    </xf>
    <xf numFmtId="0" fontId="5" fillId="0" borderId="0" xfId="0" applyFont="1" applyAlignment="1">
      <alignment horizontal="left" vertical="top" wrapText="1"/>
    </xf>
    <xf numFmtId="0" fontId="72" fillId="0" borderId="0" xfId="0" applyFont="1" applyAlignment="1">
      <alignment horizontal="center" wrapText="1"/>
    </xf>
    <xf numFmtId="0" fontId="9" fillId="0" borderId="0" xfId="0" applyFont="1" applyAlignment="1">
      <alignment horizontal="left" vertical="top" wrapText="1"/>
    </xf>
    <xf numFmtId="0" fontId="9" fillId="0" borderId="0" xfId="0" applyFont="1" applyAlignment="1">
      <alignment horizontal="left"/>
    </xf>
    <xf numFmtId="0" fontId="5" fillId="0" borderId="0" xfId="0" applyFont="1" applyAlignment="1">
      <alignment horizontal="left" vertical="top"/>
    </xf>
    <xf numFmtId="0" fontId="5" fillId="0" borderId="0" xfId="0" applyFont="1" applyAlignment="1">
      <alignment horizontal="center"/>
    </xf>
    <xf numFmtId="0" fontId="9" fillId="0" borderId="0" xfId="0" applyFont="1" applyAlignment="1">
      <alignment horizontal="left" vertical="top"/>
    </xf>
    <xf numFmtId="0" fontId="5" fillId="0" borderId="0" xfId="1" applyAlignment="1">
      <alignment horizontal="left" vertical="top" wrapText="1"/>
    </xf>
    <xf numFmtId="0" fontId="61" fillId="0" borderId="0" xfId="0" applyFont="1" applyAlignment="1">
      <alignment horizontal="left" vertical="top" wrapText="1"/>
    </xf>
    <xf numFmtId="0" fontId="5" fillId="0" borderId="0" xfId="0" applyFont="1" applyAlignment="1">
      <alignment horizontal="left"/>
    </xf>
    <xf numFmtId="0" fontId="5" fillId="0" borderId="0" xfId="0" applyFont="1" applyAlignment="1">
      <alignment horizontal="left" wrapText="1"/>
    </xf>
    <xf numFmtId="0" fontId="0" fillId="0" borderId="0" xfId="0" applyAlignment="1">
      <alignment wrapText="1"/>
    </xf>
    <xf numFmtId="0" fontId="6" fillId="0" borderId="0" xfId="0" applyFont="1" applyAlignment="1">
      <alignment horizontal="left" vertical="top"/>
    </xf>
    <xf numFmtId="0" fontId="9" fillId="0" borderId="3" xfId="0" applyFont="1" applyBorder="1" applyAlignment="1">
      <alignment horizontal="left" vertical="top"/>
    </xf>
    <xf numFmtId="0" fontId="64" fillId="0" borderId="0" xfId="88" applyFont="1" applyAlignment="1">
      <alignment wrapText="1"/>
    </xf>
    <xf numFmtId="0" fontId="64" fillId="0" borderId="0" xfId="88" applyFont="1" applyAlignment="1">
      <alignment horizontal="left" wrapText="1"/>
    </xf>
    <xf numFmtId="0" fontId="0" fillId="0" borderId="0" xfId="0" applyAlignment="1">
      <alignment horizontal="left" wrapText="1"/>
    </xf>
    <xf numFmtId="0" fontId="64" fillId="0" borderId="0" xfId="88" applyFont="1" applyAlignment="1">
      <alignment horizontal="left" vertical="center" wrapText="1"/>
    </xf>
    <xf numFmtId="0" fontId="64" fillId="0" borderId="14" xfId="88" applyFont="1" applyBorder="1" applyAlignment="1">
      <alignment horizontal="center" vertical="center"/>
    </xf>
    <xf numFmtId="0" fontId="64" fillId="0" borderId="15" xfId="88" applyFont="1" applyBorder="1" applyAlignment="1">
      <alignment horizontal="center" vertical="center"/>
    </xf>
    <xf numFmtId="0" fontId="64" fillId="0" borderId="14" xfId="88" applyFont="1" applyBorder="1" applyAlignment="1">
      <alignment horizontal="center" vertical="center" wrapText="1"/>
    </xf>
    <xf numFmtId="0" fontId="64" fillId="0" borderId="15" xfId="88" applyFont="1" applyBorder="1" applyAlignment="1">
      <alignment horizontal="center" vertical="center" wrapText="1"/>
    </xf>
    <xf numFmtId="4" fontId="64" fillId="0" borderId="14" xfId="88" applyNumberFormat="1" applyFont="1" applyBorder="1" applyAlignment="1">
      <alignment horizontal="center" vertical="center" wrapText="1"/>
    </xf>
    <xf numFmtId="4" fontId="64" fillId="0" borderId="15" xfId="88" applyNumberFormat="1" applyFont="1" applyBorder="1" applyAlignment="1">
      <alignment horizontal="center" vertical="center" wrapText="1"/>
    </xf>
    <xf numFmtId="0" fontId="64" fillId="0" borderId="16" xfId="88" applyFont="1" applyBorder="1" applyAlignment="1">
      <alignment horizontal="center" wrapText="1"/>
    </xf>
    <xf numFmtId="0" fontId="64" fillId="0" borderId="19" xfId="88" applyFont="1" applyBorder="1" applyAlignment="1">
      <alignment horizontal="center" wrapText="1"/>
    </xf>
    <xf numFmtId="0" fontId="61" fillId="0" borderId="0" xfId="0" applyFont="1" applyAlignment="1">
      <alignment vertical="top"/>
    </xf>
    <xf numFmtId="0" fontId="72" fillId="0" borderId="0" xfId="0" applyFont="1" applyAlignment="1">
      <alignment horizontal="left" vertical="top"/>
    </xf>
    <xf numFmtId="0" fontId="4" fillId="0" borderId="0" xfId="0" applyFont="1" applyAlignment="1">
      <alignment horizontal="left" vertical="top" wrapText="1"/>
    </xf>
    <xf numFmtId="0" fontId="0" fillId="0" borderId="0" xfId="0" applyAlignment="1">
      <alignment vertical="top"/>
    </xf>
    <xf numFmtId="0" fontId="71" fillId="0" borderId="0" xfId="0" applyFont="1" applyAlignment="1">
      <alignment horizontal="left" vertical="top"/>
    </xf>
    <xf numFmtId="49" fontId="44" fillId="0" borderId="0" xfId="3" quotePrefix="1" applyNumberFormat="1" applyFont="1" applyAlignment="1">
      <alignment horizontal="left" vertical="top" wrapText="1"/>
    </xf>
  </cellXfs>
  <cellStyles count="92">
    <cellStyle name="20% - Accent2" xfId="84" builtinId="34"/>
    <cellStyle name="Accent1" xfId="28" xr:uid="{DB74F406-6B43-4B82-A1F6-A9AD2E64A634}"/>
    <cellStyle name="Accent2" xfId="29" xr:uid="{E6DA65B8-90A9-4CE0-A3E7-6B5F87541532}"/>
    <cellStyle name="Accent3" xfId="30" xr:uid="{68ACAF64-220A-4939-9A7F-54A5114EF3CC}"/>
    <cellStyle name="Accent4" xfId="31" xr:uid="{9E41A922-44AC-4DAD-95C4-86EB2ECB774B}"/>
    <cellStyle name="Accent5" xfId="32" xr:uid="{9A66C2A5-70E7-4C3C-99D6-D8F759FBBA3C}"/>
    <cellStyle name="Accent6" xfId="33" xr:uid="{08AA8CB7-B8ED-4348-9BA9-D0DA0C6853F3}"/>
    <cellStyle name="Bad" xfId="87" xr:uid="{FF81A426-2BF8-40BE-9C27-8A6FC9EBE6C1}"/>
    <cellStyle name="Calculation" xfId="34" xr:uid="{7F943CC2-DA4F-40E7-BAF9-C6BFC86C31FC}"/>
    <cellStyle name="Calculation 2" xfId="75" xr:uid="{2A48FCB2-A66B-4008-BDD1-94D91F89C02A}"/>
    <cellStyle name="Check Cell" xfId="35" xr:uid="{0C487C05-7842-4363-9CF3-F39857F9C329}"/>
    <cellStyle name="Excel Built-in Normal" xfId="8" xr:uid="{547BD539-8B38-404E-A82C-D5F59C14AE6B}"/>
    <cellStyle name="Excel Built-in Normal 2" xfId="27" xr:uid="{84EB003B-BB9D-4731-A742-AF4308444626}"/>
    <cellStyle name="Explanatory Text" xfId="36" xr:uid="{B66CBA2A-2DBE-453A-BB0D-11BE15144D0F}"/>
    <cellStyle name="Good" xfId="85" builtinId="26"/>
    <cellStyle name="Heading 1" xfId="37" xr:uid="{1335C964-B4BA-4050-9BF8-FBEE94F39B17}"/>
    <cellStyle name="Heading 2" xfId="38" xr:uid="{9FB23307-4AC6-4CBF-B57E-D9C27A06B8C3}"/>
    <cellStyle name="Heading 3" xfId="39" xr:uid="{A03FD2FE-DFE2-4EE0-8BD4-53E782A04AB6}"/>
    <cellStyle name="Heading 4" xfId="40" xr:uid="{4B8539B1-A3DC-4D90-9AD2-7E8189250FFC}"/>
    <cellStyle name="Input" xfId="41" xr:uid="{3E4BB838-D284-4E73-9F1E-C0F65BA34CCE}"/>
    <cellStyle name="Input 2" xfId="74" xr:uid="{9662A80B-F6D9-4A10-8E61-4356B823097A}"/>
    <cellStyle name="Linked Cell" xfId="42" xr:uid="{88963CD9-DD7E-46A5-AD94-C1ACEF0F7140}"/>
    <cellStyle name="Navadno 10" xfId="71" xr:uid="{2E7CC767-62B3-4A9B-8E48-033619AC1150}"/>
    <cellStyle name="Navadno 10 2" xfId="10" xr:uid="{2E1AB1A7-C967-4F88-AA92-242A2ED33621}"/>
    <cellStyle name="Navadno 11" xfId="70" xr:uid="{136EBA1F-307C-494D-9096-F43097497A6F}"/>
    <cellStyle name="Navadno 11 2 3" xfId="86" xr:uid="{49A22C29-0FE9-4759-A8A0-146F1F22FAB3}"/>
    <cellStyle name="Navadno 12" xfId="26" xr:uid="{F085A131-7669-4AEC-AE8E-B8245451369B}"/>
    <cellStyle name="Navadno 14" xfId="69" xr:uid="{EECADE5A-D443-4708-B5FA-CCD497598A10}"/>
    <cellStyle name="Navadno 16" xfId="25" xr:uid="{AA2E2CAB-B16F-4B9C-AEA6-90BEAB273CAE}"/>
    <cellStyle name="Navadno 16 2" xfId="91" xr:uid="{48DC0499-3A6E-4223-A09D-D1C0D7912CD2}"/>
    <cellStyle name="Navadno 2" xfId="9" xr:uid="{B5E2905B-9645-4D9E-9BA1-9F8C1BC2C35A}"/>
    <cellStyle name="Navadno 2 10" xfId="81" xr:uid="{E80F7E14-AFF1-4F8B-91AE-270BDF390ED1}"/>
    <cellStyle name="Navadno 2 2" xfId="44" xr:uid="{129D5C35-2348-4969-B74C-F4075EBA3C22}"/>
    <cellStyle name="Navadno 2 2 2" xfId="17" xr:uid="{75C08CAE-4EBC-4761-9F3A-1FF6BF232B1C}"/>
    <cellStyle name="Navadno 2 2 2 2" xfId="68" xr:uid="{AC7F3106-0E13-4C33-B585-5A46FC34ABB6}"/>
    <cellStyle name="Navadno 2 3" xfId="45" xr:uid="{AD560B03-5708-4DDF-96F0-98741D5BAF29}"/>
    <cellStyle name="Navadno 2 4" xfId="43" xr:uid="{C1B859F7-6A30-4F86-B0FB-9B09B50D437F}"/>
    <cellStyle name="Navadno 2 4 2" xfId="79" xr:uid="{B2084D49-72EF-4B91-83F0-CB26C41F09B6}"/>
    <cellStyle name="Navadno 2 5" xfId="67" xr:uid="{ADC48AC7-B86C-4A03-8B8B-21DD6309D889}"/>
    <cellStyle name="Navadno 3" xfId="1" xr:uid="{FDA47F26-5A71-4121-8AE4-2E635B5EEDDA}"/>
    <cellStyle name="Navadno 3 12" xfId="20" xr:uid="{EFE30DF9-9C8A-468E-AF42-EB5DAC7E9C90}"/>
    <cellStyle name="Navadno 3 2" xfId="16" xr:uid="{30688E1B-865B-471A-AB59-12599C3D4985}"/>
    <cellStyle name="Navadno 3 2 2" xfId="47" xr:uid="{D7EA5233-F0C9-4579-85AB-FF53C0E12917}"/>
    <cellStyle name="Navadno 3 2 3" xfId="19" xr:uid="{A22B8F0A-3C24-4077-85FA-A3B455CB6F53}"/>
    <cellStyle name="Navadno 3 3" xfId="46" xr:uid="{D8107ADF-5C16-4C34-A0A8-CAED95A56A38}"/>
    <cellStyle name="Navadno 3 3 3" xfId="21" xr:uid="{0294B9C2-8204-4DEC-9C0A-250B5812FB05}"/>
    <cellStyle name="Navadno 3 4" xfId="90" xr:uid="{63A79E67-D96B-46E8-B1C9-517AAEC17E33}"/>
    <cellStyle name="Navadno 3 6" xfId="18" xr:uid="{1274BD53-A8D0-4C42-A49E-6367EE53B91C}"/>
    <cellStyle name="Navadno 4" xfId="15" xr:uid="{33B5EFD8-1396-4301-B6CB-F999949652BE}"/>
    <cellStyle name="Navadno 4 2" xfId="6" xr:uid="{F76E32B0-6C36-4B77-82E1-82C8A986DBF9}"/>
    <cellStyle name="Navadno 4 3" xfId="48" xr:uid="{6B4F6D77-058F-49D3-A314-22454F01B232}"/>
    <cellStyle name="Navadno 45" xfId="77" xr:uid="{E08EBBEC-8274-4BD6-9828-FB7259DB173A}"/>
    <cellStyle name="Navadno 5" xfId="23" xr:uid="{9DB04166-2400-4013-8F17-275E179FB923}"/>
    <cellStyle name="Navadno 5 2" xfId="49" xr:uid="{8F1FD990-B91D-4715-8AD9-3CC315FC3D18}"/>
    <cellStyle name="Navadno 6" xfId="50" xr:uid="{2CD319AC-0149-4758-BEBF-295969B4DA7C}"/>
    <cellStyle name="Navadno 6 2" xfId="51" xr:uid="{47838D97-C3B8-40F2-8A88-A0D2BC1A09C5}"/>
    <cellStyle name="Navadno 7" xfId="7" xr:uid="{C9AF8D7E-50E0-4641-8EB4-5509116D137F}"/>
    <cellStyle name="Navadno 8" xfId="66" xr:uid="{3B7E888A-6EC8-447D-A472-49E47B746BC6}"/>
    <cellStyle name="Navadno 9" xfId="11" xr:uid="{A52F652D-AA4E-4682-BBAF-6806EAE259B7}"/>
    <cellStyle name="Navadno_KALAMAR-PSO GREGORČIČEVA MS-16.11.04 2" xfId="3" xr:uid="{E16FE765-8308-4448-A2D1-752AAB4B79F5}"/>
    <cellStyle name="Navadno_KALAMAR-PSO GREGORČIČEVA MS-16.11.04 2 2" xfId="82" xr:uid="{1D30C733-32E1-4376-A264-069391F1F822}"/>
    <cellStyle name="Navadno_okna,vrata 2 2" xfId="80" xr:uid="{2661E5DA-2FF6-4DEB-AA16-7280B1E6F584}"/>
    <cellStyle name="Navadno_Omnia -Frnetiči.PZI.cene" xfId="13" xr:uid="{EE96155C-05C6-4ADB-9C3C-EB17BD4FFC43}"/>
    <cellStyle name="Navadno_R4MBRELEJNAHIŠICA110" xfId="12" xr:uid="{80C3BB9A-B7C3-45F9-BF6A-5AE4C3335B42}"/>
    <cellStyle name="Neutral" xfId="52" xr:uid="{B5476A72-E430-4D22-A924-41F1B900550B}"/>
    <cellStyle name="Normal" xfId="0" builtinId="0"/>
    <cellStyle name="Normal 2" xfId="5" xr:uid="{6F688219-FD49-4DD2-8E91-BCC8E990A65C}"/>
    <cellStyle name="Normal 2 2" xfId="53" xr:uid="{3476D957-6B9B-464D-BFC0-39EF2AAFC059}"/>
    <cellStyle name="Normal 3" xfId="2" xr:uid="{87005A00-6B9C-4A5C-B7A5-59FA8D7FEDE8}"/>
    <cellStyle name="Normal 4" xfId="78" xr:uid="{1FC2228F-59DE-46D7-BF65-1658C5AB54F7}"/>
    <cellStyle name="Normal 5" xfId="88" xr:uid="{5641E1F4-E719-417A-9527-2546AF612B76}"/>
    <cellStyle name="Normal_pr bet 7,9 koslj 10.12.98" xfId="4" xr:uid="{B6E478B2-9617-4596-9099-57179B174CFD}"/>
    <cellStyle name="Note" xfId="54" xr:uid="{8C5DB8C7-381C-4B91-A9C3-F6A9CCA64886}"/>
    <cellStyle name="Note 2" xfId="76" xr:uid="{86B45AED-D7ED-4380-804F-408EDCEC1015}"/>
    <cellStyle name="Odstotek 2" xfId="55" xr:uid="{CB1B1B4A-1BCE-4B1B-B3B4-D0D6D59B78D1}"/>
    <cellStyle name="Popis Evo" xfId="14" xr:uid="{C314DD22-FD35-45C0-8A2B-B2D955DDB82D}"/>
    <cellStyle name="Total" xfId="56" xr:uid="{36D33F59-AE11-42DD-852E-081A7232B0D6}"/>
    <cellStyle name="Total 2" xfId="73" xr:uid="{957F2608-44CE-41F3-A283-5C61619CF0A1}"/>
    <cellStyle name="Valuta 2" xfId="22" xr:uid="{D9BBD1FD-2A10-4F82-A007-0750386E963F}"/>
    <cellStyle name="Vejica 10" xfId="72" xr:uid="{9D8025B5-DCAD-489F-8FF9-A8A06CAC7D3A}"/>
    <cellStyle name="Vejica 2" xfId="57" xr:uid="{F46DF90F-D17D-42FA-803E-16DBD2D48E7A}"/>
    <cellStyle name="Vejica 2 2" xfId="58" xr:uid="{A4FE960A-DBF9-4632-B456-0B1CD19E01F2}"/>
    <cellStyle name="Vejica 2 2 2" xfId="59" xr:uid="{DCF3FD68-E51D-4691-88E0-EADB6CEEEAFB}"/>
    <cellStyle name="Vejica 2 3" xfId="24" xr:uid="{6B9DA468-8DD6-4309-BFA3-89306959D520}"/>
    <cellStyle name="Vejica 2 3 2" xfId="60" xr:uid="{16B2ED93-8C51-4BDF-A687-0B5999BEDFF5}"/>
    <cellStyle name="Vejica 2 4" xfId="89" xr:uid="{F8A6790B-C0CC-4BAC-A124-FEF3FE25E70C}"/>
    <cellStyle name="Vejica 3" xfId="61" xr:uid="{05A06615-C8CC-4DA4-AA7B-EB2F8AAC40A0}"/>
    <cellStyle name="Vejica 4" xfId="62" xr:uid="{1BA98B53-A6D2-4083-8E47-6B45B71382FB}"/>
    <cellStyle name="Vejica 5" xfId="63" xr:uid="{832D0DCF-4E55-4E18-A7D7-DB37FBDE929A}"/>
    <cellStyle name="Vejica 6" xfId="64" xr:uid="{F1094161-DF6F-411C-9A48-4B6B489CBDA6}"/>
    <cellStyle name="Vejica 7" xfId="65" xr:uid="{4DF60669-8396-4619-A81B-0C9D302DE6D9}"/>
    <cellStyle name="Warning Text" xfId="83"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101599</xdr:colOff>
      <xdr:row>28</xdr:row>
      <xdr:rowOff>1002619</xdr:rowOff>
    </xdr:from>
    <xdr:to>
      <xdr:col>1</xdr:col>
      <xdr:colOff>2633350</xdr:colOff>
      <xdr:row>28</xdr:row>
      <xdr:rowOff>2658534</xdr:rowOff>
    </xdr:to>
    <xdr:pic>
      <xdr:nvPicPr>
        <xdr:cNvPr id="2" name="Slika 3">
          <a:extLst>
            <a:ext uri="{FF2B5EF4-FFF2-40B4-BE49-F238E27FC236}">
              <a16:creationId xmlns:a16="http://schemas.microsoft.com/office/drawing/2014/main" id="{C944AA4D-F62E-4653-8ADF-08197D8098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4024" y="18804844"/>
          <a:ext cx="2531751" cy="1655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59267</xdr:colOff>
      <xdr:row>13</xdr:row>
      <xdr:rowOff>262467</xdr:rowOff>
    </xdr:from>
    <xdr:to>
      <xdr:col>5</xdr:col>
      <xdr:colOff>505736</xdr:colOff>
      <xdr:row>13</xdr:row>
      <xdr:rowOff>2413001</xdr:rowOff>
    </xdr:to>
    <xdr:pic>
      <xdr:nvPicPr>
        <xdr:cNvPr id="2" name="Slika 1">
          <a:extLst>
            <a:ext uri="{FF2B5EF4-FFF2-40B4-BE49-F238E27FC236}">
              <a16:creationId xmlns:a16="http://schemas.microsoft.com/office/drawing/2014/main" id="{CADA4BAB-AC45-BB1C-E27F-70923F01C775}"/>
            </a:ext>
          </a:extLst>
        </xdr:cNvPr>
        <xdr:cNvPicPr>
          <a:picLocks noChangeAspect="1"/>
        </xdr:cNvPicPr>
      </xdr:nvPicPr>
      <xdr:blipFill rotWithShape="1">
        <a:blip xmlns:r="http://schemas.openxmlformats.org/officeDocument/2006/relationships" r:embed="rId1"/>
        <a:srcRect l="3244" t="14241" r="5525"/>
        <a:stretch/>
      </xdr:blipFill>
      <xdr:spPr>
        <a:xfrm>
          <a:off x="3191934" y="4546600"/>
          <a:ext cx="2795554" cy="215053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B74C6-01AB-4A9B-8E6C-4D36753EA9E8}">
  <dimension ref="A1:N92"/>
  <sheetViews>
    <sheetView tabSelected="1" zoomScaleNormal="100" zoomScaleSheetLayoutView="100" workbookViewId="0"/>
  </sheetViews>
  <sheetFormatPr defaultColWidth="8.85546875" defaultRowHeight="12.75"/>
  <cols>
    <col min="1" max="1" width="4.7109375" style="1" customWidth="1"/>
    <col min="2" max="6" width="8.85546875" style="1"/>
    <col min="7" max="7" width="22.5703125" style="1" customWidth="1"/>
    <col min="8" max="8" width="1.28515625" style="1" customWidth="1"/>
    <col min="9" max="9" width="18.28515625" style="1" customWidth="1"/>
    <col min="10" max="13" width="8.85546875" style="1"/>
    <col min="14" max="14" width="19.140625" style="83" customWidth="1"/>
    <col min="15" max="16384" width="8.85546875" style="1"/>
  </cols>
  <sheetData>
    <row r="1" spans="1:9">
      <c r="B1" s="5" t="s">
        <v>1231</v>
      </c>
      <c r="D1" s="5" t="s">
        <v>1232</v>
      </c>
    </row>
    <row r="2" spans="1:9">
      <c r="D2" s="5" t="s">
        <v>1233</v>
      </c>
    </row>
    <row r="4" spans="1:9">
      <c r="B4" s="5" t="s">
        <v>1234</v>
      </c>
      <c r="E4" s="5"/>
    </row>
    <row r="7" spans="1:9">
      <c r="B7" s="5" t="s">
        <v>1235</v>
      </c>
    </row>
    <row r="8" spans="1:9">
      <c r="B8" s="5"/>
    </row>
    <row r="10" spans="1:9">
      <c r="A10" s="337" t="s">
        <v>22</v>
      </c>
      <c r="B10" s="337"/>
      <c r="C10" s="337"/>
      <c r="D10" s="337"/>
      <c r="E10" s="337"/>
      <c r="F10" s="337"/>
      <c r="G10" s="337"/>
      <c r="H10" s="337"/>
      <c r="I10" s="337"/>
    </row>
    <row r="12" spans="1:9">
      <c r="A12" s="5" t="s">
        <v>23</v>
      </c>
      <c r="B12" s="338" t="s">
        <v>72</v>
      </c>
      <c r="C12" s="338"/>
      <c r="D12" s="338"/>
      <c r="E12" s="338"/>
      <c r="F12" s="338"/>
      <c r="G12" s="338"/>
      <c r="I12" s="8">
        <f>I33</f>
        <v>0</v>
      </c>
    </row>
    <row r="13" spans="1:9">
      <c r="I13" s="8"/>
    </row>
    <row r="14" spans="1:9">
      <c r="A14" s="5" t="s">
        <v>24</v>
      </c>
      <c r="B14" s="338" t="s">
        <v>25</v>
      </c>
      <c r="C14" s="338"/>
      <c r="D14" s="338"/>
      <c r="E14" s="338"/>
      <c r="F14" s="338"/>
      <c r="G14" s="338"/>
      <c r="I14" s="8">
        <f>I51</f>
        <v>0</v>
      </c>
    </row>
    <row r="15" spans="1:9">
      <c r="I15" s="8"/>
    </row>
    <row r="16" spans="1:9">
      <c r="A16" s="5" t="s">
        <v>26</v>
      </c>
      <c r="B16" s="338" t="s">
        <v>27</v>
      </c>
      <c r="C16" s="338"/>
      <c r="D16" s="338"/>
      <c r="E16" s="338"/>
      <c r="F16" s="338"/>
      <c r="G16" s="338"/>
      <c r="I16" s="8">
        <f>I91</f>
        <v>0</v>
      </c>
    </row>
    <row r="17" spans="1:14">
      <c r="A17" s="6"/>
      <c r="B17" s="339"/>
      <c r="C17" s="339"/>
      <c r="D17" s="339"/>
      <c r="E17" s="339"/>
      <c r="F17" s="339"/>
      <c r="G17" s="339"/>
      <c r="H17" s="7"/>
      <c r="I17" s="9"/>
      <c r="N17" s="1"/>
    </row>
    <row r="18" spans="1:14" ht="21.6" customHeight="1">
      <c r="B18" s="340" t="s">
        <v>28</v>
      </c>
      <c r="C18" s="340"/>
      <c r="D18" s="340"/>
      <c r="E18" s="340"/>
      <c r="F18" s="340"/>
      <c r="G18" s="340"/>
      <c r="I18" s="23">
        <f>SUM(I12:I16)</f>
        <v>0</v>
      </c>
    </row>
    <row r="22" spans="1:14">
      <c r="I22" s="22" t="s">
        <v>103</v>
      </c>
    </row>
    <row r="25" spans="1:14">
      <c r="A25" s="337" t="s">
        <v>29</v>
      </c>
      <c r="B25" s="337"/>
      <c r="C25" s="337"/>
      <c r="D25" s="337"/>
      <c r="E25" s="337"/>
      <c r="F25" s="337"/>
      <c r="G25" s="337"/>
      <c r="H25" s="337"/>
      <c r="I25" s="337"/>
    </row>
    <row r="27" spans="1:14">
      <c r="A27" s="10" t="s">
        <v>23</v>
      </c>
      <c r="B27" s="341" t="s">
        <v>72</v>
      </c>
      <c r="C27" s="341"/>
      <c r="D27" s="341"/>
      <c r="E27" s="341"/>
      <c r="F27" s="341"/>
      <c r="G27" s="341"/>
      <c r="H27" s="91"/>
      <c r="I27" s="92" t="s">
        <v>660</v>
      </c>
    </row>
    <row r="28" spans="1:14">
      <c r="A28" s="5"/>
      <c r="B28" s="15"/>
      <c r="C28" s="15"/>
      <c r="D28" s="15"/>
      <c r="E28" s="15"/>
      <c r="F28" s="15"/>
      <c r="G28" s="15"/>
      <c r="I28" s="8"/>
    </row>
    <row r="29" spans="1:14">
      <c r="A29" s="1" t="s">
        <v>30</v>
      </c>
      <c r="B29" s="336" t="s">
        <v>72</v>
      </c>
      <c r="C29" s="336"/>
      <c r="D29" s="336"/>
      <c r="E29" s="336"/>
      <c r="F29" s="336"/>
      <c r="G29" s="336"/>
      <c r="I29" s="8">
        <f>'PRIPRAVLJALNA IN ZAKLJUČNA DELA'!F49</f>
        <v>0</v>
      </c>
    </row>
    <row r="30" spans="1:14">
      <c r="B30" s="15"/>
      <c r="C30" s="15"/>
      <c r="D30" s="15"/>
      <c r="E30" s="15"/>
      <c r="F30" s="15"/>
      <c r="G30" s="15"/>
      <c r="I30" s="8"/>
    </row>
    <row r="31" spans="1:14">
      <c r="A31" s="1" t="s">
        <v>32</v>
      </c>
      <c r="B31" s="3" t="s">
        <v>1236</v>
      </c>
      <c r="C31" s="15"/>
      <c r="D31" s="15"/>
      <c r="E31" s="15"/>
      <c r="F31" s="15"/>
      <c r="G31" s="15"/>
      <c r="I31" s="8">
        <f>+'Rušitev Ulica prvoborcev 39'!F50</f>
        <v>0</v>
      </c>
    </row>
    <row r="32" spans="1:14">
      <c r="A32" s="5"/>
      <c r="B32" s="15"/>
      <c r="C32" s="15"/>
      <c r="D32" s="15"/>
      <c r="E32" s="15"/>
      <c r="F32" s="15"/>
      <c r="G32" s="15"/>
      <c r="I32" s="8"/>
    </row>
    <row r="33" spans="1:14" ht="13.5" thickBot="1">
      <c r="A33" s="11"/>
      <c r="B33" s="342" t="s">
        <v>1237</v>
      </c>
      <c r="C33" s="342"/>
      <c r="D33" s="342"/>
      <c r="E33" s="342"/>
      <c r="F33" s="342"/>
      <c r="G33" s="342"/>
      <c r="H33" s="11"/>
      <c r="I33" s="13">
        <f>I29+I31</f>
        <v>0</v>
      </c>
    </row>
    <row r="34" spans="1:14" ht="13.5" thickTop="1">
      <c r="A34" s="5"/>
      <c r="B34" s="15"/>
      <c r="C34" s="15"/>
      <c r="D34" s="15"/>
      <c r="E34" s="15"/>
      <c r="F34" s="15"/>
      <c r="G34" s="15"/>
      <c r="I34" s="8"/>
    </row>
    <row r="35" spans="1:14">
      <c r="A35" s="5"/>
      <c r="B35" s="15"/>
      <c r="C35" s="15"/>
      <c r="D35" s="15"/>
      <c r="E35" s="15"/>
      <c r="F35" s="15"/>
      <c r="G35" s="15"/>
      <c r="I35" s="8"/>
    </row>
    <row r="36" spans="1:14">
      <c r="I36" s="8"/>
    </row>
    <row r="37" spans="1:14" s="5" customFormat="1">
      <c r="A37" s="10" t="s">
        <v>24</v>
      </c>
      <c r="B37" s="341" t="s">
        <v>25</v>
      </c>
      <c r="C37" s="341"/>
      <c r="D37" s="341"/>
      <c r="E37" s="341"/>
      <c r="F37" s="341"/>
      <c r="G37" s="341"/>
      <c r="H37" s="10"/>
      <c r="I37" s="12"/>
      <c r="N37" s="84"/>
    </row>
    <row r="38" spans="1:14">
      <c r="I38" s="8"/>
    </row>
    <row r="39" spans="1:14">
      <c r="A39" s="1" t="s">
        <v>30</v>
      </c>
      <c r="B39" s="1" t="s">
        <v>292</v>
      </c>
      <c r="I39" s="8">
        <f>+'VAROVANJE GRADBENE JAME'!F34</f>
        <v>0</v>
      </c>
    </row>
    <row r="40" spans="1:14">
      <c r="I40" s="8"/>
    </row>
    <row r="41" spans="1:14">
      <c r="A41" s="1" t="s">
        <v>32</v>
      </c>
      <c r="B41" s="336" t="s">
        <v>31</v>
      </c>
      <c r="C41" s="336"/>
      <c r="D41" s="336"/>
      <c r="E41" s="336"/>
      <c r="F41" s="336"/>
      <c r="G41" s="336"/>
      <c r="I41" s="8">
        <f>+'ZEMELJSKA DELA'!F34</f>
        <v>0</v>
      </c>
    </row>
    <row r="42" spans="1:14">
      <c r="I42" s="8"/>
    </row>
    <row r="43" spans="1:14">
      <c r="A43" s="1" t="s">
        <v>34</v>
      </c>
      <c r="B43" s="336" t="s">
        <v>33</v>
      </c>
      <c r="C43" s="336"/>
      <c r="D43" s="336"/>
      <c r="E43" s="336"/>
      <c r="F43" s="336"/>
      <c r="G43" s="336"/>
      <c r="I43" s="8">
        <f>+'AB DELA'!F389</f>
        <v>0</v>
      </c>
    </row>
    <row r="44" spans="1:14">
      <c r="I44" s="8"/>
    </row>
    <row r="45" spans="1:14">
      <c r="A45" s="1" t="s">
        <v>36</v>
      </c>
      <c r="B45" s="336" t="s">
        <v>35</v>
      </c>
      <c r="C45" s="336"/>
      <c r="D45" s="336"/>
      <c r="E45" s="336"/>
      <c r="F45" s="336"/>
      <c r="G45" s="336"/>
      <c r="I45" s="8">
        <f>+'TESARSKA DELA'!F132</f>
        <v>0</v>
      </c>
    </row>
    <row r="46" spans="1:14">
      <c r="I46" s="8"/>
    </row>
    <row r="47" spans="1:14">
      <c r="A47" s="1" t="s">
        <v>38</v>
      </c>
      <c r="B47" s="336" t="s">
        <v>37</v>
      </c>
      <c r="C47" s="336"/>
      <c r="D47" s="336"/>
      <c r="E47" s="336"/>
      <c r="F47" s="336"/>
      <c r="G47" s="336"/>
      <c r="I47" s="8">
        <f>+'ZIDARSKA DELA'!F92</f>
        <v>0</v>
      </c>
    </row>
    <row r="48" spans="1:14">
      <c r="I48" s="8"/>
    </row>
    <row r="49" spans="1:14">
      <c r="A49" s="1" t="s">
        <v>40</v>
      </c>
      <c r="B49" s="1" t="s">
        <v>701</v>
      </c>
      <c r="I49" s="8">
        <f>+'TALNI SLOJI TLAKOV'!F401</f>
        <v>0</v>
      </c>
    </row>
    <row r="50" spans="1:14">
      <c r="I50" s="8"/>
    </row>
    <row r="51" spans="1:14" ht="15" customHeight="1" thickBot="1">
      <c r="A51" s="11"/>
      <c r="B51" s="342" t="s">
        <v>1238</v>
      </c>
      <c r="C51" s="342"/>
      <c r="D51" s="342"/>
      <c r="E51" s="342"/>
      <c r="F51" s="342"/>
      <c r="G51" s="342"/>
      <c r="H51" s="11"/>
      <c r="I51" s="13">
        <f>I41+I43+I45+I47+I39+I49</f>
        <v>0</v>
      </c>
    </row>
    <row r="52" spans="1:14" ht="13.5" thickTop="1"/>
    <row r="53" spans="1:14" s="5" customFormat="1">
      <c r="A53" s="10" t="s">
        <v>26</v>
      </c>
      <c r="B53" s="341" t="s">
        <v>27</v>
      </c>
      <c r="C53" s="341"/>
      <c r="D53" s="341"/>
      <c r="E53" s="341"/>
      <c r="F53" s="341"/>
      <c r="G53" s="341"/>
      <c r="H53" s="10"/>
      <c r="I53" s="12"/>
      <c r="N53" s="84"/>
    </row>
    <row r="55" spans="1:14">
      <c r="A55" s="1" t="s">
        <v>30</v>
      </c>
      <c r="B55" s="336" t="s">
        <v>39</v>
      </c>
      <c r="C55" s="336"/>
      <c r="D55" s="336"/>
      <c r="E55" s="336"/>
      <c r="F55" s="336"/>
      <c r="G55" s="336"/>
      <c r="I55" s="8">
        <f>'KROVSKO KLEPARSKA DELA'!$F$122</f>
        <v>0</v>
      </c>
    </row>
    <row r="57" spans="1:14">
      <c r="A57" s="1" t="s">
        <v>32</v>
      </c>
      <c r="B57" s="336" t="s">
        <v>46</v>
      </c>
      <c r="C57" s="336"/>
      <c r="D57" s="336"/>
      <c r="E57" s="336"/>
      <c r="F57" s="336"/>
      <c r="G57" s="336"/>
      <c r="I57" s="8">
        <f>'FASADERSKA DELA'!F89</f>
        <v>0</v>
      </c>
    </row>
    <row r="58" spans="1:14">
      <c r="B58" s="3"/>
      <c r="C58" s="3"/>
      <c r="D58" s="3"/>
      <c r="E58" s="3"/>
      <c r="F58" s="3"/>
      <c r="G58" s="3"/>
      <c r="I58" s="8"/>
    </row>
    <row r="59" spans="1:14">
      <c r="A59" s="1" t="s">
        <v>34</v>
      </c>
      <c r="B59" s="3" t="s">
        <v>197</v>
      </c>
      <c r="C59" s="3"/>
      <c r="D59" s="3"/>
      <c r="E59" s="3"/>
      <c r="F59" s="3"/>
      <c r="G59" s="3"/>
      <c r="I59" s="8">
        <f>'KLJUČAVNIČARSKA DELA'!F92</f>
        <v>0</v>
      </c>
    </row>
    <row r="60" spans="1:14">
      <c r="B60" s="3"/>
      <c r="C60" s="3"/>
      <c r="D60" s="3"/>
      <c r="E60" s="3"/>
      <c r="F60" s="3"/>
      <c r="G60" s="3"/>
      <c r="I60" s="8"/>
    </row>
    <row r="61" spans="1:14">
      <c r="A61" s="1" t="s">
        <v>36</v>
      </c>
      <c r="B61" s="3" t="s">
        <v>144</v>
      </c>
      <c r="C61" s="3"/>
      <c r="D61" s="3"/>
      <c r="E61" s="3"/>
      <c r="F61" s="3"/>
      <c r="G61" s="3"/>
      <c r="I61" s="8">
        <f>'STAVBNO POHIŠTVO'!F283</f>
        <v>0</v>
      </c>
    </row>
    <row r="62" spans="1:14">
      <c r="B62" s="3"/>
      <c r="C62" s="3"/>
      <c r="D62" s="3"/>
      <c r="E62" s="3"/>
      <c r="F62" s="3"/>
      <c r="G62" s="3"/>
      <c r="I62" s="8"/>
    </row>
    <row r="63" spans="1:14">
      <c r="A63" s="1" t="s">
        <v>38</v>
      </c>
      <c r="B63" s="3" t="s">
        <v>298</v>
      </c>
      <c r="C63" s="3"/>
      <c r="D63" s="3"/>
      <c r="E63" s="3"/>
      <c r="F63" s="3"/>
      <c r="G63" s="3"/>
      <c r="I63" s="8">
        <f>'ALU DELA'!F61</f>
        <v>0</v>
      </c>
    </row>
    <row r="64" spans="1:14">
      <c r="B64" s="3"/>
      <c r="C64" s="3"/>
      <c r="D64" s="3"/>
      <c r="E64" s="3"/>
      <c r="F64" s="3"/>
      <c r="G64" s="3"/>
      <c r="I64" s="8"/>
    </row>
    <row r="65" spans="1:9">
      <c r="A65" s="1" t="s">
        <v>40</v>
      </c>
      <c r="B65" s="3" t="s">
        <v>300</v>
      </c>
      <c r="C65" s="3"/>
      <c r="D65" s="3"/>
      <c r="E65" s="3"/>
      <c r="F65" s="3"/>
      <c r="G65" s="3"/>
      <c r="I65" s="8">
        <f>'KOVINSKA DELA'!F271</f>
        <v>0</v>
      </c>
    </row>
    <row r="66" spans="1:9">
      <c r="B66" s="3"/>
      <c r="C66" s="3"/>
      <c r="D66" s="3"/>
      <c r="E66" s="3"/>
      <c r="F66" s="3"/>
      <c r="G66" s="3"/>
      <c r="I66" s="8"/>
    </row>
    <row r="67" spans="1:9">
      <c r="A67" s="1" t="s">
        <v>41</v>
      </c>
      <c r="B67" s="3" t="s">
        <v>145</v>
      </c>
      <c r="C67" s="3"/>
      <c r="D67" s="3"/>
      <c r="E67" s="3"/>
      <c r="F67" s="3"/>
      <c r="G67" s="3"/>
      <c r="I67" s="8">
        <f>'MIZARSKA DELA'!F329</f>
        <v>0</v>
      </c>
    </row>
    <row r="68" spans="1:9">
      <c r="B68" s="3"/>
      <c r="C68" s="3"/>
      <c r="D68" s="3"/>
      <c r="E68" s="3"/>
      <c r="F68" s="3"/>
      <c r="G68" s="3"/>
      <c r="I68" s="8"/>
    </row>
    <row r="69" spans="1:9">
      <c r="A69" s="1" t="s">
        <v>42</v>
      </c>
      <c r="B69" s="3" t="s">
        <v>308</v>
      </c>
      <c r="C69" s="3"/>
      <c r="D69" s="3"/>
      <c r="E69" s="3"/>
      <c r="F69" s="3"/>
      <c r="G69" s="3"/>
      <c r="I69" s="8">
        <f>'GARAŽNA VRATA'!F23</f>
        <v>0</v>
      </c>
    </row>
    <row r="70" spans="1:9">
      <c r="B70" s="3"/>
      <c r="C70" s="3"/>
      <c r="D70" s="3"/>
      <c r="E70" s="3"/>
      <c r="F70" s="3"/>
      <c r="G70" s="3"/>
      <c r="I70" s="8"/>
    </row>
    <row r="71" spans="1:9">
      <c r="A71" s="1" t="s">
        <v>43</v>
      </c>
      <c r="B71" s="3" t="s">
        <v>198</v>
      </c>
      <c r="C71" s="3"/>
      <c r="D71" s="3"/>
      <c r="E71" s="3"/>
      <c r="F71" s="3"/>
      <c r="G71" s="3"/>
      <c r="I71" s="8">
        <f>'MK DELA'!F138</f>
        <v>0</v>
      </c>
    </row>
    <row r="72" spans="1:9">
      <c r="B72" s="3"/>
      <c r="C72" s="3"/>
      <c r="D72" s="3"/>
      <c r="E72" s="3"/>
      <c r="F72" s="3"/>
      <c r="G72" s="3"/>
      <c r="I72" s="8"/>
    </row>
    <row r="73" spans="1:9">
      <c r="A73" s="1" t="s">
        <v>44</v>
      </c>
      <c r="B73" s="3" t="s">
        <v>1227</v>
      </c>
      <c r="C73" s="3"/>
      <c r="D73" s="3"/>
      <c r="E73" s="3"/>
      <c r="F73" s="3"/>
      <c r="G73" s="3"/>
      <c r="I73" s="8">
        <f>'BALKON-LOŽA'!F139</f>
        <v>0</v>
      </c>
    </row>
    <row r="74" spans="1:9">
      <c r="B74" s="3"/>
      <c r="C74" s="3"/>
      <c r="D74" s="3"/>
      <c r="E74" s="3"/>
      <c r="F74" s="3"/>
      <c r="G74" s="3"/>
      <c r="I74" s="8"/>
    </row>
    <row r="75" spans="1:9">
      <c r="A75" s="1" t="s">
        <v>45</v>
      </c>
      <c r="B75" s="3" t="s">
        <v>1228</v>
      </c>
      <c r="C75" s="3"/>
      <c r="D75" s="3"/>
      <c r="E75" s="3"/>
      <c r="F75" s="3"/>
      <c r="G75" s="3"/>
      <c r="I75" s="8">
        <f>'TLAKARSKA DELA'!F270</f>
        <v>0</v>
      </c>
    </row>
    <row r="76" spans="1:9">
      <c r="B76" s="3"/>
      <c r="C76" s="3"/>
      <c r="D76" s="3"/>
      <c r="E76" s="3"/>
      <c r="F76" s="3"/>
      <c r="G76" s="3"/>
      <c r="I76" s="8"/>
    </row>
    <row r="77" spans="1:9">
      <c r="A77" s="1" t="s">
        <v>60</v>
      </c>
      <c r="B77" s="3" t="s">
        <v>146</v>
      </c>
      <c r="C77" s="3"/>
      <c r="D77" s="3"/>
      <c r="E77" s="3"/>
      <c r="F77" s="3"/>
      <c r="G77" s="3"/>
      <c r="I77" s="8">
        <f>'KERAMIČARSKA DELA'!F293</f>
        <v>0</v>
      </c>
    </row>
    <row r="78" spans="1:9">
      <c r="B78" s="3"/>
      <c r="C78" s="3"/>
      <c r="D78" s="3"/>
      <c r="E78" s="3"/>
      <c r="F78" s="3"/>
      <c r="G78" s="3"/>
      <c r="I78" s="8"/>
    </row>
    <row r="79" spans="1:9">
      <c r="A79" s="1" t="s">
        <v>61</v>
      </c>
      <c r="B79" s="3" t="s">
        <v>147</v>
      </c>
      <c r="C79" s="3"/>
      <c r="D79" s="3"/>
      <c r="E79" s="3"/>
      <c r="F79" s="3"/>
      <c r="G79" s="3"/>
      <c r="I79" s="8">
        <f>'SLIKOPLESKARSKA DELA'!F34</f>
        <v>0</v>
      </c>
    </row>
    <row r="80" spans="1:9">
      <c r="B80" s="3"/>
      <c r="C80" s="3"/>
      <c r="D80" s="3"/>
      <c r="E80" s="3"/>
      <c r="F80" s="3"/>
      <c r="G80" s="3"/>
      <c r="I80" s="8"/>
    </row>
    <row r="81" spans="1:9">
      <c r="A81" s="1" t="s">
        <v>62</v>
      </c>
      <c r="B81" s="3" t="s">
        <v>303</v>
      </c>
      <c r="C81" s="3"/>
      <c r="D81" s="3"/>
      <c r="E81" s="3"/>
      <c r="F81" s="3"/>
      <c r="G81" s="3"/>
      <c r="I81" s="8">
        <f>'OKENSKE POLICE'!F44</f>
        <v>0</v>
      </c>
    </row>
    <row r="82" spans="1:9">
      <c r="B82" s="3"/>
      <c r="C82" s="3"/>
      <c r="D82" s="3"/>
      <c r="E82" s="3"/>
      <c r="F82" s="3"/>
      <c r="G82" s="3"/>
      <c r="I82" s="8"/>
    </row>
    <row r="83" spans="1:9">
      <c r="A83" s="1" t="s">
        <v>63</v>
      </c>
      <c r="B83" s="3" t="s">
        <v>304</v>
      </c>
      <c r="C83" s="3"/>
      <c r="D83" s="3"/>
      <c r="E83" s="3"/>
      <c r="F83" s="3"/>
      <c r="G83" s="3"/>
      <c r="I83" s="8">
        <f>SENČILA!F28</f>
        <v>0</v>
      </c>
    </row>
    <row r="84" spans="1:9">
      <c r="B84" s="3"/>
      <c r="C84" s="3"/>
      <c r="D84" s="3"/>
      <c r="E84" s="3"/>
      <c r="F84" s="3"/>
      <c r="G84" s="3"/>
      <c r="I84" s="8"/>
    </row>
    <row r="85" spans="1:9">
      <c r="A85" s="1" t="s">
        <v>64</v>
      </c>
      <c r="B85" s="3" t="s">
        <v>1082</v>
      </c>
      <c r="C85" s="3"/>
      <c r="D85" s="3"/>
      <c r="E85" s="3"/>
      <c r="F85" s="3"/>
      <c r="G85" s="3"/>
      <c r="I85" s="8">
        <f>PODTLAČNO!F70</f>
        <v>0</v>
      </c>
    </row>
    <row r="86" spans="1:9">
      <c r="B86" s="3"/>
      <c r="C86" s="3"/>
      <c r="D86" s="3"/>
      <c r="E86" s="3"/>
      <c r="F86" s="3"/>
      <c r="G86" s="3"/>
      <c r="I86" s="8"/>
    </row>
    <row r="87" spans="1:9">
      <c r="A87" s="1" t="s">
        <v>65</v>
      </c>
      <c r="B87" s="3" t="s">
        <v>305</v>
      </c>
      <c r="C87" s="3"/>
      <c r="D87" s="3"/>
      <c r="E87" s="3"/>
      <c r="F87" s="3"/>
      <c r="G87" s="3"/>
      <c r="I87" s="8">
        <f>DVIGALO!F64</f>
        <v>0</v>
      </c>
    </row>
    <row r="88" spans="1:9">
      <c r="B88" s="3"/>
      <c r="C88" s="3"/>
      <c r="D88" s="3"/>
      <c r="E88" s="3"/>
      <c r="F88" s="3"/>
      <c r="G88" s="3"/>
      <c r="I88" s="8"/>
    </row>
    <row r="89" spans="1:9">
      <c r="A89" s="1" t="s">
        <v>66</v>
      </c>
      <c r="B89" s="3" t="s">
        <v>1007</v>
      </c>
      <c r="C89" s="3"/>
      <c r="D89" s="3"/>
      <c r="E89" s="3"/>
      <c r="F89" s="3"/>
      <c r="G89" s="3"/>
      <c r="I89" s="8">
        <f>'OPREMA ZA OZNAČEVANJE'!F28</f>
        <v>0</v>
      </c>
    </row>
    <row r="90" spans="1:9">
      <c r="B90" s="3"/>
      <c r="C90" s="3"/>
      <c r="D90" s="3"/>
      <c r="E90" s="3"/>
      <c r="F90" s="3"/>
      <c r="G90" s="3"/>
      <c r="I90" s="8"/>
    </row>
    <row r="91" spans="1:9" ht="15" customHeight="1" thickBot="1">
      <c r="A91" s="11"/>
      <c r="B91" s="342" t="s">
        <v>1239</v>
      </c>
      <c r="C91" s="342"/>
      <c r="D91" s="342"/>
      <c r="E91" s="342"/>
      <c r="F91" s="342"/>
      <c r="G91" s="342"/>
      <c r="H91" s="11"/>
      <c r="I91" s="13">
        <f>I55+I57+I59+I61+I67+I71+I73+I75+I77+I79+I83+I63+I65+I81+I87+I89+I69+I85</f>
        <v>0</v>
      </c>
    </row>
    <row r="92" spans="1:9" ht="13.5" thickTop="1">
      <c r="I92" s="93"/>
    </row>
  </sheetData>
  <sheetProtection algorithmName="SHA-512" hashValue="nR5XAcTxhVzwDu2fjFEkXW/EJB4+8D942HL3UHw6zSBdqMFktT1htZY+/ge3C3qBcN8BfT0JvMjDf4s9mIHx6g==" saltValue="C/sBo7GYweUJdmEqNlixHg==" spinCount="100000" sheet="1" objects="1" scenarios="1"/>
  <mergeCells count="20">
    <mergeCell ref="B57:G57"/>
    <mergeCell ref="B91:G91"/>
    <mergeCell ref="B43:G43"/>
    <mergeCell ref="B45:G45"/>
    <mergeCell ref="B47:G47"/>
    <mergeCell ref="B51:G51"/>
    <mergeCell ref="B53:G53"/>
    <mergeCell ref="B55:G55"/>
    <mergeCell ref="B41:G41"/>
    <mergeCell ref="A10:I10"/>
    <mergeCell ref="B12:G12"/>
    <mergeCell ref="B14:G14"/>
    <mergeCell ref="B16:G16"/>
    <mergeCell ref="B17:G17"/>
    <mergeCell ref="B18:G18"/>
    <mergeCell ref="A25:I25"/>
    <mergeCell ref="B27:G27"/>
    <mergeCell ref="B29:G29"/>
    <mergeCell ref="B33:G33"/>
    <mergeCell ref="B37:G37"/>
  </mergeCells>
  <pageMargins left="0.7" right="0.7" top="0.75" bottom="0.75" header="0.3" footer="0.3"/>
  <pageSetup paperSize="9" orientation="portrait" r:id="rId1"/>
  <headerFooter>
    <oddHeader>&amp;LPZI POPIS DEL&amp;CSTANOVANJSKO NASELJE
RESNICA - 1.FAZA&amp;RŠT. PROJ.: 24-14-RES</oddHeader>
    <oddFooter>&amp;LREKAPITULACIJA&amp;RStran &amp;P od &amp;N</oddFooter>
  </headerFooter>
  <rowBreaks count="1" manualBreakCount="1">
    <brk id="24"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983F4-0944-4CBE-B8FF-740113F26752}">
  <dimension ref="A1:AC88"/>
  <sheetViews>
    <sheetView workbookViewId="0">
      <selection activeCell="B11" sqref="B11:I11"/>
    </sheetView>
  </sheetViews>
  <sheetFormatPr defaultRowHeight="15"/>
  <cols>
    <col min="1" max="1" width="5.42578125" style="49" customWidth="1"/>
    <col min="2" max="9" width="9.140625" style="57"/>
    <col min="10" max="18" width="9.140625" style="1"/>
    <col min="19" max="19" width="6.28515625" style="1" customWidth="1"/>
    <col min="20" max="20" width="3.42578125" style="1" hidden="1" customWidth="1"/>
    <col min="21" max="21" width="8.85546875" style="1" hidden="1" customWidth="1"/>
    <col min="22" max="29" width="9.140625" style="1"/>
  </cols>
  <sheetData>
    <row r="1" spans="1:29" ht="15.75">
      <c r="A1" s="344" t="s">
        <v>20</v>
      </c>
      <c r="B1" s="344"/>
      <c r="C1" s="344"/>
      <c r="D1" s="344"/>
      <c r="E1" s="344"/>
      <c r="F1" s="344"/>
      <c r="G1" s="344"/>
      <c r="H1" s="344"/>
      <c r="I1" s="344"/>
      <c r="J1" s="2"/>
      <c r="K1" s="2"/>
      <c r="L1" s="2"/>
      <c r="M1" s="2"/>
      <c r="N1" s="2"/>
      <c r="O1" s="2"/>
      <c r="P1" s="2"/>
      <c r="Q1" s="2"/>
      <c r="R1" s="2"/>
      <c r="S1" s="2"/>
      <c r="T1" s="2"/>
      <c r="U1" s="2"/>
      <c r="V1" s="2"/>
      <c r="W1" s="2"/>
      <c r="X1" s="2"/>
      <c r="Y1" s="2"/>
      <c r="Z1" s="2"/>
      <c r="AA1" s="2"/>
      <c r="AB1" s="2"/>
      <c r="AC1" s="2"/>
    </row>
    <row r="3" spans="1:29">
      <c r="B3" s="345" t="s">
        <v>347</v>
      </c>
      <c r="C3" s="345"/>
      <c r="D3" s="345"/>
      <c r="E3" s="345"/>
      <c r="F3" s="345"/>
      <c r="G3" s="345"/>
      <c r="H3" s="345"/>
      <c r="I3" s="345"/>
    </row>
    <row r="5" spans="1:29">
      <c r="B5" s="346" t="s">
        <v>19</v>
      </c>
      <c r="C5" s="346"/>
      <c r="D5" s="346"/>
      <c r="E5" s="346"/>
      <c r="F5" s="346"/>
      <c r="G5" s="346"/>
      <c r="H5" s="346"/>
      <c r="I5" s="346"/>
    </row>
    <row r="6" spans="1:29" ht="54.75" customHeight="1">
      <c r="A6" s="49" t="s">
        <v>3</v>
      </c>
      <c r="B6" s="343" t="s">
        <v>0</v>
      </c>
      <c r="C6" s="343"/>
      <c r="D6" s="343"/>
      <c r="E6" s="343"/>
      <c r="F6" s="343"/>
      <c r="G6" s="343"/>
      <c r="H6" s="343"/>
      <c r="I6" s="343"/>
    </row>
    <row r="7" spans="1:29" ht="42" customHeight="1">
      <c r="A7" s="49" t="s">
        <v>3</v>
      </c>
      <c r="B7" s="343" t="s">
        <v>1</v>
      </c>
      <c r="C7" s="343"/>
      <c r="D7" s="343"/>
      <c r="E7" s="343"/>
      <c r="F7" s="343"/>
      <c r="G7" s="343"/>
      <c r="H7" s="343"/>
      <c r="I7" s="343"/>
    </row>
    <row r="8" spans="1:29" ht="42" customHeight="1">
      <c r="A8" s="49" t="s">
        <v>3</v>
      </c>
      <c r="B8" s="343" t="s">
        <v>2</v>
      </c>
      <c r="C8" s="343"/>
      <c r="D8" s="343"/>
      <c r="E8" s="343"/>
      <c r="F8" s="343"/>
      <c r="G8" s="343"/>
      <c r="H8" s="343"/>
      <c r="I8" s="343"/>
    </row>
    <row r="10" spans="1:29">
      <c r="B10" s="346" t="s">
        <v>4</v>
      </c>
      <c r="C10" s="346"/>
      <c r="D10" s="346"/>
      <c r="E10" s="346"/>
      <c r="F10" s="346"/>
      <c r="G10" s="346"/>
      <c r="H10" s="346"/>
      <c r="I10" s="346"/>
    </row>
    <row r="11" spans="1:29" ht="47.25" customHeight="1">
      <c r="A11" s="49" t="s">
        <v>3</v>
      </c>
      <c r="B11" s="343" t="s">
        <v>348</v>
      </c>
      <c r="C11" s="343"/>
      <c r="D11" s="343"/>
      <c r="E11" s="343"/>
      <c r="F11" s="343"/>
      <c r="G11" s="343"/>
      <c r="H11" s="343"/>
      <c r="I11" s="343"/>
    </row>
    <row r="12" spans="1:29" ht="42" customHeight="1">
      <c r="A12" s="49" t="s">
        <v>3</v>
      </c>
      <c r="B12" s="343" t="s">
        <v>5</v>
      </c>
      <c r="C12" s="343"/>
      <c r="D12" s="343"/>
      <c r="E12" s="343"/>
      <c r="F12" s="343"/>
      <c r="G12" s="343"/>
      <c r="H12" s="343"/>
      <c r="I12" s="343"/>
    </row>
    <row r="13" spans="1:29">
      <c r="B13" s="348"/>
      <c r="C13" s="348"/>
      <c r="D13" s="348"/>
      <c r="E13" s="348"/>
      <c r="F13" s="348"/>
      <c r="G13" s="348"/>
      <c r="H13" s="348"/>
      <c r="I13" s="348"/>
    </row>
    <row r="15" spans="1:29">
      <c r="B15" s="349" t="s">
        <v>349</v>
      </c>
      <c r="C15" s="349"/>
      <c r="D15" s="349"/>
      <c r="E15" s="349"/>
      <c r="F15" s="349"/>
      <c r="G15" s="349"/>
      <c r="H15" s="349"/>
      <c r="I15" s="349"/>
    </row>
    <row r="16" spans="1:29" ht="27" customHeight="1">
      <c r="A16" s="49" t="s">
        <v>3</v>
      </c>
      <c r="B16" s="350" t="s">
        <v>350</v>
      </c>
      <c r="C16" s="350"/>
      <c r="D16" s="350"/>
      <c r="E16" s="350"/>
      <c r="F16" s="350"/>
      <c r="G16" s="350"/>
      <c r="H16" s="350"/>
      <c r="I16" s="350"/>
    </row>
    <row r="17" spans="1:9" ht="28.5" customHeight="1">
      <c r="A17" s="49" t="s">
        <v>3</v>
      </c>
      <c r="B17" s="350" t="s">
        <v>351</v>
      </c>
      <c r="C17" s="350"/>
      <c r="D17" s="350"/>
      <c r="E17" s="350"/>
      <c r="F17" s="350"/>
      <c r="G17" s="350"/>
      <c r="H17" s="350"/>
      <c r="I17" s="350"/>
    </row>
    <row r="18" spans="1:9" ht="67.5" customHeight="1">
      <c r="A18" s="49" t="s">
        <v>3</v>
      </c>
      <c r="B18" s="350" t="s">
        <v>352</v>
      </c>
      <c r="C18" s="350"/>
      <c r="D18" s="350"/>
      <c r="E18" s="350"/>
      <c r="F18" s="350"/>
      <c r="G18" s="350"/>
      <c r="H18" s="350"/>
      <c r="I18" s="350"/>
    </row>
    <row r="19" spans="1:9" ht="52.5" customHeight="1">
      <c r="A19" s="49" t="s">
        <v>3</v>
      </c>
      <c r="B19" s="350" t="s">
        <v>353</v>
      </c>
      <c r="C19" s="350"/>
      <c r="D19" s="350"/>
      <c r="E19" s="350"/>
      <c r="F19" s="350"/>
      <c r="G19" s="350"/>
      <c r="H19" s="350"/>
      <c r="I19" s="350"/>
    </row>
    <row r="20" spans="1:9" ht="42.75" customHeight="1">
      <c r="A20" s="49" t="s">
        <v>3</v>
      </c>
      <c r="B20" s="350" t="s">
        <v>354</v>
      </c>
      <c r="C20" s="350"/>
      <c r="D20" s="350"/>
      <c r="E20" s="350"/>
      <c r="F20" s="350"/>
      <c r="G20" s="350"/>
      <c r="H20" s="350"/>
      <c r="I20" s="350"/>
    </row>
    <row r="21" spans="1:9" ht="30" customHeight="1">
      <c r="A21" s="49" t="s">
        <v>3</v>
      </c>
      <c r="B21" s="350" t="s">
        <v>355</v>
      </c>
      <c r="C21" s="350"/>
      <c r="D21" s="350"/>
      <c r="E21" s="350"/>
      <c r="F21" s="350"/>
      <c r="G21" s="350"/>
      <c r="H21" s="350"/>
      <c r="I21" s="350"/>
    </row>
    <row r="22" spans="1:9" ht="15" customHeight="1">
      <c r="A22" s="49" t="s">
        <v>3</v>
      </c>
      <c r="B22" s="347" t="s">
        <v>1240</v>
      </c>
      <c r="C22" s="347"/>
      <c r="D22" s="347"/>
      <c r="E22" s="347"/>
      <c r="F22" s="347"/>
      <c r="G22" s="347"/>
      <c r="H22" s="347"/>
      <c r="I22" s="347"/>
    </row>
    <row r="23" spans="1:9" ht="26.25" customHeight="1">
      <c r="A23" s="49" t="s">
        <v>3</v>
      </c>
      <c r="B23" s="343" t="s">
        <v>1241</v>
      </c>
      <c r="C23" s="343"/>
      <c r="D23" s="343"/>
      <c r="E23" s="343"/>
      <c r="F23" s="343"/>
      <c r="G23" s="343"/>
      <c r="H23" s="343"/>
      <c r="I23" s="343"/>
    </row>
    <row r="24" spans="1:9" ht="29.25" customHeight="1">
      <c r="A24" s="49" t="s">
        <v>3</v>
      </c>
      <c r="B24" s="343" t="s">
        <v>15</v>
      </c>
      <c r="C24" s="343"/>
      <c r="D24" s="343"/>
      <c r="E24" s="343"/>
      <c r="F24" s="343"/>
      <c r="G24" s="343"/>
      <c r="H24" s="343"/>
      <c r="I24" s="343"/>
    </row>
    <row r="25" spans="1:9" ht="27.75" customHeight="1">
      <c r="A25" s="49" t="s">
        <v>3</v>
      </c>
      <c r="B25" s="343" t="s">
        <v>16</v>
      </c>
      <c r="C25" s="343"/>
      <c r="D25" s="343"/>
      <c r="E25" s="343"/>
      <c r="F25" s="343"/>
      <c r="G25" s="343"/>
      <c r="H25" s="343"/>
      <c r="I25" s="343"/>
    </row>
    <row r="26" spans="1:9" ht="40.5" customHeight="1">
      <c r="A26" s="49" t="s">
        <v>3</v>
      </c>
      <c r="B26" s="343" t="s">
        <v>17</v>
      </c>
      <c r="C26" s="343"/>
      <c r="D26" s="343"/>
      <c r="E26" s="343"/>
      <c r="F26" s="343"/>
      <c r="G26" s="343"/>
      <c r="H26" s="343"/>
      <c r="I26" s="343"/>
    </row>
    <row r="27" spans="1:9" ht="28.5" customHeight="1">
      <c r="A27" s="49" t="s">
        <v>3</v>
      </c>
      <c r="B27" s="343" t="s">
        <v>18</v>
      </c>
      <c r="C27" s="343"/>
      <c r="D27" s="343"/>
      <c r="E27" s="343"/>
      <c r="F27" s="343"/>
      <c r="G27" s="343"/>
      <c r="H27" s="343"/>
      <c r="I27" s="343"/>
    </row>
    <row r="28" spans="1:9" ht="15" customHeight="1">
      <c r="A28" s="49" t="s">
        <v>3</v>
      </c>
      <c r="B28" s="347" t="s">
        <v>21</v>
      </c>
      <c r="C28" s="347"/>
      <c r="D28" s="347"/>
      <c r="E28" s="347"/>
      <c r="F28" s="347"/>
      <c r="G28" s="347"/>
      <c r="H28" s="347"/>
      <c r="I28" s="347"/>
    </row>
    <row r="29" spans="1:9" ht="27" customHeight="1">
      <c r="A29" s="49" t="s">
        <v>3</v>
      </c>
      <c r="B29" s="350" t="s">
        <v>356</v>
      </c>
      <c r="C29" s="350"/>
      <c r="D29" s="350"/>
      <c r="E29" s="350"/>
      <c r="F29" s="350"/>
      <c r="G29" s="350"/>
      <c r="H29" s="350"/>
      <c r="I29" s="350"/>
    </row>
    <row r="30" spans="1:9" ht="56.25" customHeight="1">
      <c r="A30" s="49" t="s">
        <v>3</v>
      </c>
      <c r="B30" s="350" t="s">
        <v>357</v>
      </c>
      <c r="C30" s="350"/>
      <c r="D30" s="350"/>
      <c r="E30" s="350"/>
      <c r="F30" s="350"/>
      <c r="G30" s="350"/>
      <c r="H30" s="350"/>
      <c r="I30" s="350"/>
    </row>
    <row r="31" spans="1:9">
      <c r="A31" s="49" t="s">
        <v>3</v>
      </c>
      <c r="B31" s="350" t="s">
        <v>358</v>
      </c>
      <c r="C31" s="350"/>
      <c r="D31" s="350"/>
      <c r="E31" s="350"/>
      <c r="F31" s="350"/>
      <c r="G31" s="350"/>
      <c r="H31" s="350"/>
      <c r="I31" s="350"/>
    </row>
    <row r="32" spans="1:9" ht="104.25" customHeight="1">
      <c r="A32" s="49" t="s">
        <v>3</v>
      </c>
      <c r="B32" s="350" t="s">
        <v>359</v>
      </c>
      <c r="C32" s="350"/>
      <c r="D32" s="350"/>
      <c r="E32" s="350"/>
      <c r="F32" s="350"/>
      <c r="G32" s="350"/>
      <c r="H32" s="350"/>
      <c r="I32" s="350"/>
    </row>
    <row r="33" spans="1:9" ht="67.5" customHeight="1">
      <c r="A33" s="49" t="s">
        <v>3</v>
      </c>
      <c r="B33" s="350" t="s">
        <v>360</v>
      </c>
      <c r="C33" s="350"/>
      <c r="D33" s="350"/>
      <c r="E33" s="350"/>
      <c r="F33" s="350"/>
      <c r="G33" s="350"/>
      <c r="H33" s="350"/>
      <c r="I33" s="350"/>
    </row>
    <row r="34" spans="1:9" ht="44.25" customHeight="1">
      <c r="A34" s="49" t="s">
        <v>3</v>
      </c>
      <c r="B34" s="350" t="s">
        <v>1242</v>
      </c>
      <c r="C34" s="350"/>
      <c r="D34" s="350"/>
      <c r="E34" s="350"/>
      <c r="F34" s="350"/>
      <c r="G34" s="350"/>
      <c r="H34" s="350"/>
      <c r="I34" s="350"/>
    </row>
    <row r="35" spans="1:9" ht="103.5" customHeight="1">
      <c r="A35" s="49" t="s">
        <v>3</v>
      </c>
      <c r="B35" s="350" t="s">
        <v>1243</v>
      </c>
      <c r="C35" s="350"/>
      <c r="D35" s="350"/>
      <c r="E35" s="350"/>
      <c r="F35" s="350"/>
      <c r="G35" s="350"/>
      <c r="H35" s="350"/>
      <c r="I35" s="350"/>
    </row>
    <row r="36" spans="1:9" ht="107.25" customHeight="1">
      <c r="A36" s="49" t="s">
        <v>3</v>
      </c>
      <c r="B36" s="350" t="s">
        <v>361</v>
      </c>
      <c r="C36" s="350"/>
      <c r="D36" s="350"/>
      <c r="E36" s="350"/>
      <c r="F36" s="350"/>
      <c r="G36" s="350"/>
      <c r="H36" s="350"/>
      <c r="I36" s="350"/>
    </row>
    <row r="37" spans="1:9" ht="78.75" customHeight="1">
      <c r="A37" s="49" t="s">
        <v>3</v>
      </c>
      <c r="B37" s="350" t="s">
        <v>1244</v>
      </c>
      <c r="C37" s="350"/>
      <c r="D37" s="350"/>
      <c r="E37" s="350"/>
      <c r="F37" s="350"/>
      <c r="G37" s="350"/>
      <c r="H37" s="350"/>
      <c r="I37" s="350"/>
    </row>
    <row r="38" spans="1:9" ht="39" customHeight="1">
      <c r="A38" s="49" t="s">
        <v>3</v>
      </c>
      <c r="B38" s="350" t="s">
        <v>1245</v>
      </c>
      <c r="C38" s="351"/>
      <c r="D38" s="351"/>
      <c r="E38" s="351"/>
      <c r="F38" s="351"/>
      <c r="G38" s="351"/>
      <c r="H38" s="351"/>
      <c r="I38" s="351"/>
    </row>
    <row r="39" spans="1:9" ht="86.25" customHeight="1">
      <c r="A39" s="49" t="s">
        <v>3</v>
      </c>
      <c r="B39" s="350" t="s">
        <v>363</v>
      </c>
      <c r="C39" s="350"/>
      <c r="D39" s="350"/>
      <c r="E39" s="350"/>
      <c r="F39" s="350"/>
      <c r="G39" s="350"/>
      <c r="H39" s="350"/>
      <c r="I39" s="350"/>
    </row>
    <row r="40" spans="1:9">
      <c r="A40" s="49" t="s">
        <v>3</v>
      </c>
      <c r="B40" s="350" t="s">
        <v>364</v>
      </c>
      <c r="C40" s="350"/>
      <c r="D40" s="350"/>
      <c r="E40" s="350"/>
      <c r="F40" s="350"/>
      <c r="G40" s="350"/>
      <c r="H40" s="350"/>
      <c r="I40" s="350"/>
    </row>
    <row r="41" spans="1:9" ht="53.25" customHeight="1">
      <c r="A41" s="49" t="s">
        <v>3</v>
      </c>
      <c r="B41" s="350" t="s">
        <v>377</v>
      </c>
      <c r="C41" s="350"/>
      <c r="D41" s="350"/>
      <c r="E41" s="350"/>
      <c r="F41" s="350"/>
      <c r="G41" s="350"/>
      <c r="H41" s="350"/>
      <c r="I41" s="350"/>
    </row>
    <row r="42" spans="1:9">
      <c r="B42" s="346" t="s">
        <v>1246</v>
      </c>
      <c r="C42" s="346"/>
      <c r="D42" s="346"/>
      <c r="E42" s="346"/>
      <c r="F42" s="346"/>
      <c r="G42" s="346"/>
      <c r="H42" s="346"/>
      <c r="I42" s="346"/>
    </row>
    <row r="43" spans="1:9">
      <c r="A43" s="49" t="s">
        <v>3</v>
      </c>
      <c r="B43" s="352" t="s">
        <v>1247</v>
      </c>
      <c r="C43" s="352"/>
      <c r="D43" s="352"/>
      <c r="E43" s="352"/>
      <c r="F43" s="352"/>
      <c r="G43" s="352"/>
      <c r="H43" s="352"/>
      <c r="I43" s="352"/>
    </row>
    <row r="44" spans="1:9">
      <c r="A44" s="49" t="s">
        <v>3</v>
      </c>
      <c r="B44" s="353" t="s">
        <v>6</v>
      </c>
      <c r="C44" s="353"/>
      <c r="D44" s="353"/>
      <c r="E44" s="353"/>
      <c r="F44" s="353"/>
      <c r="G44" s="353"/>
      <c r="H44" s="353"/>
      <c r="I44" s="353"/>
    </row>
    <row r="45" spans="1:9">
      <c r="A45" s="49" t="s">
        <v>3</v>
      </c>
      <c r="B45" s="347" t="s">
        <v>7</v>
      </c>
      <c r="C45" s="347"/>
      <c r="D45" s="347"/>
      <c r="E45" s="347"/>
      <c r="F45" s="347"/>
      <c r="G45" s="347"/>
      <c r="H45" s="347"/>
      <c r="I45" s="347"/>
    </row>
    <row r="46" spans="1:9">
      <c r="A46" s="49" t="s">
        <v>3</v>
      </c>
      <c r="B46" s="347" t="s">
        <v>8</v>
      </c>
      <c r="C46" s="347"/>
      <c r="D46" s="347"/>
      <c r="E46" s="347"/>
      <c r="F46" s="347"/>
      <c r="G46" s="347"/>
      <c r="H46" s="347"/>
      <c r="I46" s="347"/>
    </row>
    <row r="47" spans="1:9">
      <c r="A47" s="49" t="s">
        <v>3</v>
      </c>
      <c r="B47" s="347" t="s">
        <v>9</v>
      </c>
      <c r="C47" s="347"/>
      <c r="D47" s="347"/>
      <c r="E47" s="347"/>
      <c r="F47" s="347"/>
      <c r="G47" s="347"/>
      <c r="H47" s="347"/>
      <c r="I47" s="347"/>
    </row>
    <row r="48" spans="1:9">
      <c r="B48" s="347" t="s">
        <v>10</v>
      </c>
      <c r="C48" s="347"/>
      <c r="D48" s="347"/>
      <c r="E48" s="347"/>
      <c r="F48" s="347"/>
      <c r="G48" s="347"/>
      <c r="H48" s="347"/>
      <c r="I48" s="347"/>
    </row>
    <row r="49" spans="1:9" ht="30" customHeight="1">
      <c r="A49" s="49" t="s">
        <v>3</v>
      </c>
      <c r="B49" s="343" t="s">
        <v>11</v>
      </c>
      <c r="C49" s="343"/>
      <c r="D49" s="343"/>
      <c r="E49" s="343"/>
      <c r="F49" s="343"/>
      <c r="G49" s="343"/>
      <c r="H49" s="343"/>
      <c r="I49" s="343"/>
    </row>
    <row r="50" spans="1:9">
      <c r="A50" s="49" t="s">
        <v>3</v>
      </c>
      <c r="B50" s="347" t="s">
        <v>12</v>
      </c>
      <c r="C50" s="347"/>
      <c r="D50" s="347"/>
      <c r="E50" s="347"/>
      <c r="F50" s="347"/>
      <c r="G50" s="347"/>
      <c r="H50" s="347"/>
      <c r="I50" s="347"/>
    </row>
    <row r="51" spans="1:9">
      <c r="A51" s="49" t="s">
        <v>3</v>
      </c>
      <c r="B51" s="347" t="s">
        <v>13</v>
      </c>
      <c r="C51" s="347"/>
      <c r="D51" s="347"/>
      <c r="E51" s="347"/>
      <c r="F51" s="347"/>
      <c r="G51" s="347"/>
      <c r="H51" s="347"/>
      <c r="I51" s="347"/>
    </row>
    <row r="52" spans="1:9">
      <c r="A52" s="49" t="s">
        <v>3</v>
      </c>
      <c r="B52" s="347" t="s">
        <v>14</v>
      </c>
      <c r="C52" s="347"/>
      <c r="D52" s="347"/>
      <c r="E52" s="347"/>
      <c r="F52" s="347"/>
      <c r="G52" s="347"/>
      <c r="H52" s="347"/>
      <c r="I52" s="347"/>
    </row>
    <row r="53" spans="1:9">
      <c r="A53" s="49" t="s">
        <v>3</v>
      </c>
      <c r="B53" s="350" t="s">
        <v>1248</v>
      </c>
      <c r="C53" s="350"/>
      <c r="D53" s="350"/>
      <c r="E53" s="350"/>
      <c r="F53" s="350"/>
      <c r="G53" s="350"/>
      <c r="H53" s="350"/>
      <c r="I53" s="350"/>
    </row>
    <row r="54" spans="1:9">
      <c r="A54" s="49" t="s">
        <v>3</v>
      </c>
      <c r="B54" s="350" t="s">
        <v>1249</v>
      </c>
      <c r="C54" s="350"/>
      <c r="D54" s="350"/>
      <c r="E54" s="350"/>
      <c r="F54" s="350"/>
      <c r="G54" s="350"/>
      <c r="H54" s="350"/>
      <c r="I54" s="350"/>
    </row>
    <row r="55" spans="1:9" ht="28.5" customHeight="1">
      <c r="A55" s="49" t="s">
        <v>3</v>
      </c>
      <c r="B55" s="350" t="s">
        <v>1250</v>
      </c>
      <c r="C55" s="350"/>
      <c r="D55" s="350"/>
      <c r="E55" s="350"/>
      <c r="F55" s="350"/>
      <c r="G55" s="350"/>
      <c r="H55" s="350"/>
      <c r="I55" s="350"/>
    </row>
    <row r="56" spans="1:9" ht="45" customHeight="1">
      <c r="A56" s="49" t="s">
        <v>3</v>
      </c>
      <c r="B56" s="350" t="s">
        <v>1251</v>
      </c>
      <c r="C56" s="350"/>
      <c r="D56" s="350"/>
      <c r="E56" s="350"/>
      <c r="F56" s="350"/>
      <c r="G56" s="350"/>
      <c r="H56" s="350"/>
      <c r="I56" s="350"/>
    </row>
    <row r="57" spans="1:9" ht="54" customHeight="1">
      <c r="A57" s="49" t="s">
        <v>3</v>
      </c>
      <c r="B57" s="350" t="s">
        <v>1252</v>
      </c>
      <c r="C57" s="350"/>
      <c r="D57" s="350"/>
      <c r="E57" s="350"/>
      <c r="F57" s="350"/>
      <c r="G57" s="350"/>
      <c r="H57" s="350"/>
      <c r="I57" s="350"/>
    </row>
    <row r="58" spans="1:9" ht="72" customHeight="1">
      <c r="A58" s="49" t="s">
        <v>3</v>
      </c>
      <c r="B58" s="350" t="s">
        <v>1253</v>
      </c>
      <c r="C58" s="350"/>
      <c r="D58" s="350"/>
      <c r="E58" s="350"/>
      <c r="F58" s="350"/>
      <c r="G58" s="350"/>
      <c r="H58" s="350"/>
      <c r="I58" s="350"/>
    </row>
    <row r="59" spans="1:9" ht="45" customHeight="1">
      <c r="A59" s="49" t="s">
        <v>3</v>
      </c>
      <c r="B59" s="350" t="s">
        <v>1254</v>
      </c>
      <c r="C59" s="350"/>
      <c r="D59" s="350"/>
      <c r="E59" s="350"/>
      <c r="F59" s="350"/>
      <c r="G59" s="350"/>
      <c r="H59" s="350"/>
      <c r="I59" s="350"/>
    </row>
    <row r="60" spans="1:9" ht="50.25" customHeight="1">
      <c r="A60" s="49" t="s">
        <v>3</v>
      </c>
      <c r="B60" s="350" t="s">
        <v>1255</v>
      </c>
      <c r="C60" s="350"/>
      <c r="D60" s="350"/>
      <c r="E60" s="350"/>
      <c r="F60" s="350"/>
      <c r="G60" s="350"/>
      <c r="H60" s="350"/>
      <c r="I60" s="350"/>
    </row>
    <row r="61" spans="1:9" ht="30.75" customHeight="1">
      <c r="A61" s="49" t="s">
        <v>3</v>
      </c>
      <c r="B61" s="350" t="s">
        <v>1256</v>
      </c>
      <c r="C61" s="350"/>
      <c r="D61" s="350"/>
      <c r="E61" s="350"/>
      <c r="F61" s="350"/>
      <c r="G61" s="350"/>
      <c r="H61" s="350"/>
      <c r="I61" s="350"/>
    </row>
    <row r="62" spans="1:9" ht="84" customHeight="1">
      <c r="A62" s="49" t="s">
        <v>3</v>
      </c>
      <c r="B62" s="350" t="s">
        <v>1257</v>
      </c>
      <c r="C62" s="350"/>
      <c r="D62" s="350"/>
      <c r="E62" s="350"/>
      <c r="F62" s="350"/>
      <c r="G62" s="350"/>
      <c r="H62" s="350"/>
      <c r="I62" s="350"/>
    </row>
    <row r="63" spans="1:9" ht="33" customHeight="1">
      <c r="A63" s="49" t="s">
        <v>3</v>
      </c>
      <c r="B63" s="350" t="s">
        <v>1258</v>
      </c>
      <c r="C63" s="351"/>
      <c r="D63" s="351"/>
      <c r="E63" s="351"/>
      <c r="F63" s="351"/>
      <c r="G63" s="351"/>
      <c r="H63" s="351"/>
      <c r="I63" s="351"/>
    </row>
    <row r="64" spans="1:9" ht="47.25" customHeight="1">
      <c r="A64" s="49" t="s">
        <v>3</v>
      </c>
      <c r="B64" s="350" t="s">
        <v>1259</v>
      </c>
      <c r="C64" s="351"/>
      <c r="D64" s="351"/>
      <c r="E64" s="351"/>
      <c r="F64" s="351"/>
      <c r="G64" s="351"/>
      <c r="H64" s="351"/>
      <c r="I64" s="351"/>
    </row>
    <row r="65" spans="1:21" ht="45" customHeight="1">
      <c r="A65" s="49" t="s">
        <v>3</v>
      </c>
      <c r="B65" s="350" t="s">
        <v>1260</v>
      </c>
      <c r="C65" s="350"/>
      <c r="D65" s="350"/>
      <c r="E65" s="350"/>
      <c r="F65" s="350"/>
      <c r="G65" s="350"/>
      <c r="H65" s="350"/>
      <c r="I65" s="350"/>
    </row>
    <row r="66" spans="1:21" ht="42.75" customHeight="1">
      <c r="A66" s="49" t="s">
        <v>3</v>
      </c>
      <c r="B66" s="350" t="s">
        <v>1261</v>
      </c>
      <c r="C66" s="350"/>
      <c r="D66" s="350"/>
      <c r="E66" s="350"/>
      <c r="F66" s="350"/>
      <c r="G66" s="350"/>
      <c r="H66" s="350"/>
      <c r="I66" s="350"/>
    </row>
    <row r="67" spans="1:21">
      <c r="A67" s="49" t="s">
        <v>3</v>
      </c>
      <c r="B67" s="350" t="s">
        <v>1262</v>
      </c>
      <c r="C67" s="350"/>
      <c r="D67" s="350"/>
      <c r="E67" s="350"/>
      <c r="F67" s="350"/>
      <c r="G67" s="350"/>
      <c r="H67" s="350"/>
      <c r="I67" s="350"/>
    </row>
    <row r="68" spans="1:21">
      <c r="A68" s="49" t="s">
        <v>3</v>
      </c>
      <c r="B68" s="350" t="s">
        <v>1263</v>
      </c>
      <c r="C68" s="351"/>
      <c r="D68" s="351"/>
      <c r="E68" s="351"/>
      <c r="F68" s="351"/>
      <c r="G68" s="351"/>
      <c r="H68" s="351"/>
      <c r="I68" s="351"/>
      <c r="J68" s="1" t="s">
        <v>660</v>
      </c>
    </row>
    <row r="69" spans="1:21">
      <c r="A69" s="49" t="s">
        <v>3</v>
      </c>
      <c r="B69" s="350" t="s">
        <v>1264</v>
      </c>
      <c r="C69" s="351"/>
      <c r="D69" s="351"/>
      <c r="E69" s="351"/>
      <c r="F69" s="351"/>
      <c r="G69" s="351"/>
      <c r="H69" s="351"/>
      <c r="I69" s="351"/>
    </row>
    <row r="70" spans="1:21">
      <c r="A70" s="49" t="s">
        <v>3</v>
      </c>
      <c r="B70" s="350" t="s">
        <v>1265</v>
      </c>
      <c r="C70" s="351"/>
      <c r="D70" s="351"/>
      <c r="E70" s="351"/>
      <c r="F70" s="351"/>
      <c r="G70" s="351"/>
      <c r="H70" s="351"/>
      <c r="I70" s="351"/>
    </row>
    <row r="71" spans="1:21">
      <c r="A71" s="49" t="s">
        <v>3</v>
      </c>
      <c r="B71" s="350" t="s">
        <v>362</v>
      </c>
      <c r="C71" s="350"/>
      <c r="D71" s="350"/>
      <c r="E71" s="350"/>
      <c r="F71" s="350"/>
      <c r="G71" s="350"/>
      <c r="H71" s="350"/>
      <c r="I71" s="350"/>
    </row>
    <row r="72" spans="1:21">
      <c r="A72" s="49" t="s">
        <v>3</v>
      </c>
      <c r="B72" s="350" t="s">
        <v>365</v>
      </c>
      <c r="C72" s="350"/>
      <c r="D72" s="350"/>
      <c r="E72" s="350"/>
      <c r="F72" s="350"/>
      <c r="G72" s="350"/>
      <c r="H72" s="350"/>
      <c r="I72" s="350"/>
    </row>
    <row r="73" spans="1:21">
      <c r="A73" s="49" t="s">
        <v>3</v>
      </c>
      <c r="B73" s="350" t="s">
        <v>366</v>
      </c>
      <c r="C73" s="350"/>
      <c r="D73" s="350"/>
      <c r="E73" s="350"/>
      <c r="F73" s="350"/>
      <c r="G73" s="350"/>
      <c r="H73" s="350"/>
      <c r="I73" s="350"/>
    </row>
    <row r="74" spans="1:21">
      <c r="A74" s="49" t="s">
        <v>3</v>
      </c>
      <c r="B74" s="350" t="s">
        <v>367</v>
      </c>
      <c r="C74" s="350"/>
      <c r="D74" s="350"/>
      <c r="E74" s="350"/>
      <c r="F74" s="350"/>
      <c r="G74" s="350"/>
      <c r="H74" s="350"/>
      <c r="I74" s="350"/>
    </row>
    <row r="75" spans="1:21">
      <c r="A75" s="49" t="s">
        <v>3</v>
      </c>
      <c r="B75" s="350" t="s">
        <v>368</v>
      </c>
      <c r="C75" s="350"/>
      <c r="D75" s="350"/>
      <c r="E75" s="350"/>
      <c r="F75" s="350"/>
      <c r="G75" s="350"/>
      <c r="H75" s="350"/>
      <c r="I75" s="350"/>
    </row>
    <row r="76" spans="1:21">
      <c r="A76" s="49" t="s">
        <v>3</v>
      </c>
      <c r="B76" s="350" t="s">
        <v>369</v>
      </c>
      <c r="C76" s="350"/>
      <c r="D76" s="350"/>
      <c r="E76" s="350"/>
      <c r="F76" s="350"/>
      <c r="G76" s="350"/>
      <c r="H76" s="350"/>
      <c r="I76" s="350"/>
    </row>
    <row r="77" spans="1:21">
      <c r="A77" s="49" t="s">
        <v>3</v>
      </c>
      <c r="B77" s="350" t="s">
        <v>370</v>
      </c>
      <c r="C77" s="350"/>
      <c r="D77" s="350"/>
      <c r="E77" s="350"/>
      <c r="F77" s="350"/>
      <c r="G77" s="350"/>
      <c r="H77" s="350"/>
      <c r="I77" s="350"/>
    </row>
    <row r="78" spans="1:21" ht="30" customHeight="1">
      <c r="A78" s="49" t="s">
        <v>3</v>
      </c>
      <c r="B78" s="350" t="s">
        <v>371</v>
      </c>
      <c r="C78" s="350"/>
      <c r="D78" s="350"/>
      <c r="E78" s="350"/>
      <c r="F78" s="350"/>
      <c r="G78" s="350"/>
      <c r="H78" s="350"/>
      <c r="I78" s="350"/>
      <c r="P78" s="354"/>
      <c r="Q78" s="354"/>
      <c r="R78" s="354"/>
      <c r="S78" s="354"/>
      <c r="T78" s="354"/>
      <c r="U78" s="354"/>
    </row>
    <row r="79" spans="1:21" ht="35.25" customHeight="1">
      <c r="A79" s="49" t="s">
        <v>3</v>
      </c>
      <c r="B79" s="350" t="s">
        <v>372</v>
      </c>
      <c r="C79" s="350"/>
      <c r="D79" s="350"/>
      <c r="E79" s="350"/>
      <c r="F79" s="350"/>
      <c r="G79" s="350"/>
      <c r="H79" s="350"/>
      <c r="I79" s="350"/>
      <c r="P79" s="354"/>
      <c r="Q79" s="354"/>
      <c r="R79" s="354"/>
      <c r="S79" s="354"/>
      <c r="T79" s="354"/>
      <c r="U79" s="354"/>
    </row>
    <row r="80" spans="1:21">
      <c r="A80" s="49" t="s">
        <v>3</v>
      </c>
      <c r="B80" s="350" t="s">
        <v>373</v>
      </c>
      <c r="C80" s="350"/>
      <c r="D80" s="350"/>
      <c r="E80" s="350"/>
      <c r="F80" s="350"/>
      <c r="G80" s="350"/>
      <c r="H80" s="350"/>
      <c r="I80" s="350"/>
    </row>
    <row r="81" spans="1:10" ht="30.75" customHeight="1">
      <c r="A81" s="49" t="s">
        <v>3</v>
      </c>
      <c r="B81" s="350" t="s">
        <v>374</v>
      </c>
      <c r="C81" s="350"/>
      <c r="D81" s="350"/>
      <c r="E81" s="350"/>
      <c r="F81" s="350"/>
      <c r="G81" s="350"/>
      <c r="H81" s="350"/>
      <c r="I81" s="350"/>
    </row>
    <row r="82" spans="1:10" ht="43.5" customHeight="1">
      <c r="A82" s="49" t="s">
        <v>3</v>
      </c>
      <c r="B82" s="350" t="s">
        <v>1266</v>
      </c>
      <c r="C82" s="350"/>
      <c r="D82" s="350"/>
      <c r="E82" s="350"/>
      <c r="F82" s="350"/>
      <c r="G82" s="350"/>
      <c r="H82" s="350"/>
      <c r="I82" s="350"/>
      <c r="J82" s="1" t="s">
        <v>660</v>
      </c>
    </row>
    <row r="83" spans="1:10" ht="28.5" customHeight="1">
      <c r="A83" s="49" t="s">
        <v>3</v>
      </c>
      <c r="B83" s="350" t="s">
        <v>1267</v>
      </c>
      <c r="C83" s="350"/>
      <c r="D83" s="350"/>
      <c r="E83" s="350"/>
      <c r="F83" s="350"/>
      <c r="G83" s="350"/>
      <c r="H83" s="350"/>
      <c r="I83" s="350"/>
    </row>
    <row r="84" spans="1:10">
      <c r="A84" s="49" t="s">
        <v>3</v>
      </c>
      <c r="B84" s="350" t="s">
        <v>1268</v>
      </c>
      <c r="C84" s="350"/>
      <c r="D84" s="350"/>
      <c r="E84" s="350"/>
      <c r="F84" s="350"/>
      <c r="G84" s="350"/>
      <c r="H84" s="350"/>
      <c r="I84" s="350"/>
    </row>
    <row r="85" spans="1:10" ht="56.25" customHeight="1">
      <c r="A85" s="49" t="s">
        <v>3</v>
      </c>
      <c r="B85" s="350" t="s">
        <v>1269</v>
      </c>
      <c r="C85" s="350"/>
      <c r="D85" s="350"/>
      <c r="E85" s="350"/>
      <c r="F85" s="350"/>
      <c r="G85" s="350"/>
      <c r="H85" s="350"/>
      <c r="I85" s="350"/>
    </row>
    <row r="86" spans="1:10" ht="67.5" customHeight="1">
      <c r="A86" s="49" t="s">
        <v>3</v>
      </c>
      <c r="B86" s="350" t="s">
        <v>1270</v>
      </c>
      <c r="C86" s="350"/>
      <c r="D86" s="350"/>
      <c r="E86" s="350"/>
      <c r="F86" s="350"/>
      <c r="G86" s="350"/>
      <c r="H86" s="350"/>
      <c r="I86" s="350"/>
    </row>
    <row r="87" spans="1:10" ht="66" customHeight="1">
      <c r="A87" s="49" t="s">
        <v>3</v>
      </c>
      <c r="B87" s="350" t="s">
        <v>375</v>
      </c>
      <c r="C87" s="350"/>
      <c r="D87" s="350"/>
      <c r="E87" s="350"/>
      <c r="F87" s="350"/>
      <c r="G87" s="350"/>
      <c r="H87" s="350"/>
      <c r="I87" s="350"/>
    </row>
    <row r="88" spans="1:10">
      <c r="A88" s="49" t="s">
        <v>3</v>
      </c>
      <c r="B88" s="350" t="s">
        <v>376</v>
      </c>
      <c r="C88" s="350"/>
      <c r="D88" s="350"/>
      <c r="E88" s="350"/>
      <c r="F88" s="350"/>
      <c r="G88" s="350"/>
      <c r="H88" s="350"/>
      <c r="I88" s="350"/>
    </row>
  </sheetData>
  <sheetProtection algorithmName="SHA-512" hashValue="tPzJ55gNWkFk/w4eozBEIYsyFzcyRQFgrgfSCEw/JQPs0oXLg8DoDeEvxxewTcl0GLPoaN/MbGKnJuqMjh+69w==" saltValue="ieAzrvOTq79IN6cy0RG4Ug==" spinCount="100000" sheet="1" objects="1" scenarios="1"/>
  <mergeCells count="85">
    <mergeCell ref="B80:I80"/>
    <mergeCell ref="B88:I88"/>
    <mergeCell ref="B82:I82"/>
    <mergeCell ref="B83:I83"/>
    <mergeCell ref="B84:I84"/>
    <mergeCell ref="B85:I85"/>
    <mergeCell ref="B86:I86"/>
    <mergeCell ref="B87:I87"/>
    <mergeCell ref="B81:I81"/>
    <mergeCell ref="B73:I73"/>
    <mergeCell ref="B74:I74"/>
    <mergeCell ref="B75:I75"/>
    <mergeCell ref="P78:U79"/>
    <mergeCell ref="B79:I79"/>
    <mergeCell ref="B76:I76"/>
    <mergeCell ref="B77:I77"/>
    <mergeCell ref="B78:I78"/>
    <mergeCell ref="B66:I66"/>
    <mergeCell ref="B67:I67"/>
    <mergeCell ref="B68:I68"/>
    <mergeCell ref="B69:I69"/>
    <mergeCell ref="B72:I72"/>
    <mergeCell ref="B71:I71"/>
    <mergeCell ref="B70:I70"/>
    <mergeCell ref="B61:I61"/>
    <mergeCell ref="B62:I62"/>
    <mergeCell ref="B63:I63"/>
    <mergeCell ref="B64:I64"/>
    <mergeCell ref="B65:I65"/>
    <mergeCell ref="B53:I53"/>
    <mergeCell ref="B54:I54"/>
    <mergeCell ref="B55:I55"/>
    <mergeCell ref="B56:I56"/>
    <mergeCell ref="B57:I57"/>
    <mergeCell ref="B48:I48"/>
    <mergeCell ref="B49:I49"/>
    <mergeCell ref="B50:I50"/>
    <mergeCell ref="B51:I51"/>
    <mergeCell ref="B52:I52"/>
    <mergeCell ref="B59:I59"/>
    <mergeCell ref="B60:I60"/>
    <mergeCell ref="B46:I46"/>
    <mergeCell ref="B35:I35"/>
    <mergeCell ref="B36:I36"/>
    <mergeCell ref="B37:I37"/>
    <mergeCell ref="B38:I38"/>
    <mergeCell ref="B39:I39"/>
    <mergeCell ref="B40:I40"/>
    <mergeCell ref="B41:I41"/>
    <mergeCell ref="B42:I42"/>
    <mergeCell ref="B43:I43"/>
    <mergeCell ref="B44:I44"/>
    <mergeCell ref="B45:I45"/>
    <mergeCell ref="B58:I58"/>
    <mergeCell ref="B47:I47"/>
    <mergeCell ref="B34:I34"/>
    <mergeCell ref="B23:I23"/>
    <mergeCell ref="B24:I24"/>
    <mergeCell ref="B25:I25"/>
    <mergeCell ref="B26:I26"/>
    <mergeCell ref="B27:I27"/>
    <mergeCell ref="B28:I28"/>
    <mergeCell ref="B29:I29"/>
    <mergeCell ref="B30:I30"/>
    <mergeCell ref="B31:I31"/>
    <mergeCell ref="B32:I32"/>
    <mergeCell ref="B33:I33"/>
    <mergeCell ref="B22:I22"/>
    <mergeCell ref="B10:I10"/>
    <mergeCell ref="B11:I11"/>
    <mergeCell ref="B12:I12"/>
    <mergeCell ref="B13:I13"/>
    <mergeCell ref="B15:I15"/>
    <mergeCell ref="B16:I16"/>
    <mergeCell ref="B17:I17"/>
    <mergeCell ref="B18:I18"/>
    <mergeCell ref="B19:I19"/>
    <mergeCell ref="B20:I20"/>
    <mergeCell ref="B21:I21"/>
    <mergeCell ref="B8:I8"/>
    <mergeCell ref="A1:I1"/>
    <mergeCell ref="B3:I3"/>
    <mergeCell ref="B5:I5"/>
    <mergeCell ref="B6:I6"/>
    <mergeCell ref="B7:I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80EBC-4BF5-4E7F-8B4F-49016D503A9E}">
  <sheetPr>
    <tabColor rgb="FFFFFF00"/>
  </sheetPr>
  <dimension ref="A1:G57"/>
  <sheetViews>
    <sheetView view="pageBreakPreview" zoomScaleNormal="100" zoomScaleSheetLayoutView="100" workbookViewId="0">
      <selection activeCell="B6" sqref="B6"/>
    </sheetView>
  </sheetViews>
  <sheetFormatPr defaultColWidth="8.85546875" defaultRowHeight="12.75"/>
  <cols>
    <col min="1" max="1" width="5.28515625" style="49" customWidth="1"/>
    <col min="2" max="2" width="40.28515625" style="100" customWidth="1"/>
    <col min="3" max="3" width="6" style="49" customWidth="1"/>
    <col min="4" max="4" width="8.28515625" style="54" customWidth="1"/>
    <col min="5" max="5" width="17.42578125" style="54" customWidth="1"/>
    <col min="6" max="6" width="17.42578125" style="55" customWidth="1"/>
    <col min="7" max="7" width="10.7109375" style="1" customWidth="1"/>
    <col min="8" max="16384" width="8.85546875" style="1"/>
  </cols>
  <sheetData>
    <row r="1" spans="1:7" ht="15.75">
      <c r="A1" s="355" t="s">
        <v>73</v>
      </c>
      <c r="B1" s="355"/>
      <c r="C1" s="355"/>
      <c r="D1" s="355"/>
      <c r="E1" s="355"/>
      <c r="F1" s="355"/>
      <c r="G1" s="355"/>
    </row>
    <row r="3" spans="1:7" s="5" customFormat="1">
      <c r="A3" s="102" t="s">
        <v>178</v>
      </c>
      <c r="B3" s="101" t="s">
        <v>72</v>
      </c>
      <c r="C3" s="102"/>
      <c r="D3" s="103"/>
      <c r="E3" s="103"/>
      <c r="F3" s="104"/>
    </row>
    <row r="5" spans="1:7">
      <c r="B5" s="101" t="s">
        <v>47</v>
      </c>
    </row>
    <row r="6" spans="1:7" ht="83.45" customHeight="1">
      <c r="A6" s="49" t="s">
        <v>3</v>
      </c>
      <c r="B6" s="53" t="s">
        <v>148</v>
      </c>
    </row>
    <row r="7" spans="1:7" ht="94.35" customHeight="1">
      <c r="A7" s="49" t="s">
        <v>3</v>
      </c>
      <c r="B7" s="53" t="s">
        <v>57</v>
      </c>
    </row>
    <row r="8" spans="1:7" ht="70.150000000000006" customHeight="1">
      <c r="A8" s="49" t="s">
        <v>3</v>
      </c>
      <c r="B8" s="53" t="s">
        <v>58</v>
      </c>
      <c r="E8" s="146"/>
    </row>
    <row r="9" spans="1:7" ht="48" customHeight="1">
      <c r="A9" s="49" t="s">
        <v>3</v>
      </c>
      <c r="B9" s="53" t="s">
        <v>59</v>
      </c>
    </row>
    <row r="10" spans="1:7" ht="43.35" customHeight="1">
      <c r="A10" s="49" t="s">
        <v>3</v>
      </c>
      <c r="B10" s="53" t="s">
        <v>129</v>
      </c>
    </row>
    <row r="11" spans="1:7" ht="30" customHeight="1">
      <c r="A11" s="49" t="s">
        <v>3</v>
      </c>
      <c r="B11" s="53" t="s">
        <v>1271</v>
      </c>
    </row>
    <row r="12" spans="1:7" ht="12" customHeight="1">
      <c r="A12" s="105"/>
      <c r="B12" s="53"/>
    </row>
    <row r="13" spans="1:7">
      <c r="A13" s="106" t="s">
        <v>48</v>
      </c>
      <c r="B13" s="107" t="s">
        <v>49</v>
      </c>
      <c r="C13" s="106" t="s">
        <v>50</v>
      </c>
      <c r="D13" s="108" t="s">
        <v>51</v>
      </c>
      <c r="E13" s="108" t="s">
        <v>52</v>
      </c>
      <c r="F13" s="109" t="s">
        <v>53</v>
      </c>
      <c r="G13" s="6"/>
    </row>
    <row r="14" spans="1:7" ht="8.1" customHeight="1">
      <c r="A14" s="102"/>
      <c r="B14" s="101"/>
      <c r="C14" s="102"/>
      <c r="D14" s="103"/>
      <c r="E14" s="103"/>
      <c r="F14" s="104"/>
      <c r="G14" s="5"/>
    </row>
    <row r="15" spans="1:7" ht="58.5" customHeight="1">
      <c r="A15" s="49" t="s">
        <v>30</v>
      </c>
      <c r="B15" s="16" t="s">
        <v>206</v>
      </c>
      <c r="C15" s="49" t="s">
        <v>54</v>
      </c>
      <c r="D15" s="54">
        <v>1</v>
      </c>
      <c r="E15" s="89">
        <v>0</v>
      </c>
      <c r="F15" s="55">
        <f>D15*E15</f>
        <v>0</v>
      </c>
    </row>
    <row r="16" spans="1:7" ht="14.1" customHeight="1"/>
    <row r="17" spans="1:6" ht="67.900000000000006" customHeight="1">
      <c r="A17" s="49" t="s">
        <v>32</v>
      </c>
      <c r="B17" s="16" t="s">
        <v>1272</v>
      </c>
      <c r="C17" s="49" t="s">
        <v>54</v>
      </c>
      <c r="D17" s="54">
        <v>0</v>
      </c>
    </row>
    <row r="18" spans="1:6" ht="14.1" customHeight="1"/>
    <row r="19" spans="1:6" s="57" customFormat="1" ht="51">
      <c r="A19" s="49" t="s">
        <v>34</v>
      </c>
      <c r="B19" s="318" t="s">
        <v>1321</v>
      </c>
      <c r="C19" s="319"/>
      <c r="D19" s="320"/>
      <c r="E19" s="320"/>
      <c r="F19" s="321"/>
    </row>
    <row r="20" spans="1:6" s="57" customFormat="1" ht="38.25">
      <c r="A20" s="49"/>
      <c r="B20" s="318" t="s">
        <v>1322</v>
      </c>
      <c r="C20" s="319" t="s">
        <v>76</v>
      </c>
      <c r="D20" s="320">
        <v>207.71</v>
      </c>
      <c r="E20" s="323">
        <v>0</v>
      </c>
      <c r="F20" s="321">
        <f t="shared" ref="F20:F27" si="0">D20*E20</f>
        <v>0</v>
      </c>
    </row>
    <row r="21" spans="1:6" s="57" customFormat="1">
      <c r="A21" s="49"/>
      <c r="B21" s="318" t="s">
        <v>1314</v>
      </c>
      <c r="C21" s="319" t="s">
        <v>77</v>
      </c>
      <c r="D21" s="320">
        <v>692.35</v>
      </c>
      <c r="E21" s="323">
        <v>0</v>
      </c>
      <c r="F21" s="321">
        <f t="shared" si="0"/>
        <v>0</v>
      </c>
    </row>
    <row r="22" spans="1:6" s="57" customFormat="1" ht="25.5">
      <c r="A22" s="49"/>
      <c r="B22" s="318" t="s">
        <v>1315</v>
      </c>
      <c r="C22" s="319" t="s">
        <v>77</v>
      </c>
      <c r="D22" s="320">
        <v>692.35</v>
      </c>
      <c r="E22" s="323">
        <v>0</v>
      </c>
      <c r="F22" s="321">
        <f t="shared" si="0"/>
        <v>0</v>
      </c>
    </row>
    <row r="23" spans="1:6" s="57" customFormat="1" ht="25.5">
      <c r="A23" s="49"/>
      <c r="B23" s="318" t="s">
        <v>1316</v>
      </c>
      <c r="C23" s="319" t="s">
        <v>76</v>
      </c>
      <c r="D23" s="320">
        <v>276.94</v>
      </c>
      <c r="E23" s="323">
        <v>0</v>
      </c>
      <c r="F23" s="321">
        <f t="shared" si="0"/>
        <v>0</v>
      </c>
    </row>
    <row r="24" spans="1:6" s="57" customFormat="1" ht="25.5">
      <c r="A24" s="49"/>
      <c r="B24" s="318" t="s">
        <v>1317</v>
      </c>
      <c r="C24" s="319" t="s">
        <v>76</v>
      </c>
      <c r="D24" s="320">
        <v>55.39</v>
      </c>
      <c r="E24" s="323">
        <v>0</v>
      </c>
      <c r="F24" s="321">
        <f t="shared" si="0"/>
        <v>0</v>
      </c>
    </row>
    <row r="25" spans="1:6" s="57" customFormat="1" ht="17.25" customHeight="1">
      <c r="A25" s="49"/>
      <c r="B25" s="318" t="s">
        <v>1318</v>
      </c>
      <c r="C25" s="319" t="s">
        <v>55</v>
      </c>
      <c r="D25" s="320">
        <v>320</v>
      </c>
      <c r="E25" s="323">
        <v>0</v>
      </c>
      <c r="F25" s="321">
        <f t="shared" si="0"/>
        <v>0</v>
      </c>
    </row>
    <row r="26" spans="1:6" s="57" customFormat="1">
      <c r="A26" s="49"/>
      <c r="B26" s="318" t="s">
        <v>1319</v>
      </c>
      <c r="C26" s="319" t="s">
        <v>54</v>
      </c>
      <c r="D26" s="320">
        <v>1</v>
      </c>
      <c r="E26" s="323">
        <v>0</v>
      </c>
      <c r="F26" s="321">
        <f t="shared" si="0"/>
        <v>0</v>
      </c>
    </row>
    <row r="27" spans="1:6" s="57" customFormat="1" ht="25.5">
      <c r="A27" s="49"/>
      <c r="B27" s="318" t="s">
        <v>1320</v>
      </c>
      <c r="C27" s="319" t="s">
        <v>77</v>
      </c>
      <c r="D27" s="320">
        <v>692.35</v>
      </c>
      <c r="E27" s="323">
        <v>0</v>
      </c>
      <c r="F27" s="321">
        <f t="shared" si="0"/>
        <v>0</v>
      </c>
    </row>
    <row r="28" spans="1:6" ht="14.1" customHeight="1"/>
    <row r="29" spans="1:6" ht="43.5" customHeight="1">
      <c r="A29" s="49" t="s">
        <v>36</v>
      </c>
      <c r="B29" s="16" t="s">
        <v>379</v>
      </c>
      <c r="C29" s="49" t="s">
        <v>55</v>
      </c>
      <c r="D29" s="54">
        <v>350</v>
      </c>
      <c r="E29" s="89">
        <v>0</v>
      </c>
      <c r="F29" s="55">
        <f>D29*E29</f>
        <v>0</v>
      </c>
    </row>
    <row r="31" spans="1:6" ht="38.25">
      <c r="A31" s="49" t="s">
        <v>38</v>
      </c>
      <c r="B31" s="16" t="s">
        <v>380</v>
      </c>
      <c r="C31" s="49" t="s">
        <v>56</v>
      </c>
      <c r="D31" s="54">
        <v>1</v>
      </c>
      <c r="E31" s="89">
        <v>0</v>
      </c>
      <c r="F31" s="55">
        <f>D31*E31</f>
        <v>0</v>
      </c>
    </row>
    <row r="33" spans="1:7" ht="27" customHeight="1">
      <c r="A33" s="49" t="s">
        <v>40</v>
      </c>
      <c r="B33" s="16" t="s">
        <v>381</v>
      </c>
      <c r="C33" s="49" t="s">
        <v>56</v>
      </c>
      <c r="D33" s="54">
        <v>1</v>
      </c>
      <c r="E33" s="89">
        <v>0</v>
      </c>
      <c r="F33" s="55">
        <f>D33*E33</f>
        <v>0</v>
      </c>
    </row>
    <row r="35" spans="1:7" ht="25.5">
      <c r="A35" s="49" t="s">
        <v>41</v>
      </c>
      <c r="B35" s="16" t="s">
        <v>382</v>
      </c>
      <c r="C35" s="49" t="s">
        <v>56</v>
      </c>
      <c r="D35" s="54">
        <v>1</v>
      </c>
      <c r="E35" s="89">
        <v>0</v>
      </c>
      <c r="F35" s="55">
        <f>D35*E35</f>
        <v>0</v>
      </c>
    </row>
    <row r="37" spans="1:7" ht="43.9" customHeight="1">
      <c r="A37" s="49" t="s">
        <v>42</v>
      </c>
      <c r="B37" s="16" t="s">
        <v>383</v>
      </c>
      <c r="C37" s="49" t="s">
        <v>54</v>
      </c>
      <c r="D37" s="54">
        <v>1</v>
      </c>
      <c r="E37" s="89">
        <v>0</v>
      </c>
      <c r="F37" s="55">
        <f>D37*E37</f>
        <v>0</v>
      </c>
    </row>
    <row r="39" spans="1:7" ht="38.25">
      <c r="A39" s="49" t="s">
        <v>43</v>
      </c>
      <c r="B39" s="16" t="s">
        <v>112</v>
      </c>
      <c r="C39" s="49" t="s">
        <v>54</v>
      </c>
      <c r="D39" s="54">
        <v>1</v>
      </c>
      <c r="E39" s="89">
        <v>0</v>
      </c>
      <c r="F39" s="55">
        <f>D39*E39</f>
        <v>0</v>
      </c>
    </row>
    <row r="41" spans="1:7" ht="40.9" customHeight="1">
      <c r="A41" s="49" t="s">
        <v>44</v>
      </c>
      <c r="B41" s="16" t="s">
        <v>378</v>
      </c>
      <c r="C41" s="49" t="s">
        <v>54</v>
      </c>
      <c r="D41" s="54">
        <v>1</v>
      </c>
      <c r="E41" s="89">
        <v>0</v>
      </c>
      <c r="F41" s="55">
        <f>D41*E41</f>
        <v>0</v>
      </c>
    </row>
    <row r="43" spans="1:7" ht="90" customHeight="1">
      <c r="A43" s="49" t="s">
        <v>45</v>
      </c>
      <c r="B43" s="147" t="s">
        <v>67</v>
      </c>
      <c r="C43" s="49" t="s">
        <v>54</v>
      </c>
      <c r="D43" s="54">
        <v>1</v>
      </c>
      <c r="E43" s="89">
        <v>0</v>
      </c>
      <c r="F43" s="55">
        <f>D43*E43</f>
        <v>0</v>
      </c>
    </row>
    <row r="45" spans="1:7" ht="63.75">
      <c r="A45" s="49" t="s">
        <v>60</v>
      </c>
      <c r="B45" s="148" t="s">
        <v>1273</v>
      </c>
      <c r="C45" s="49" t="s">
        <v>54</v>
      </c>
      <c r="D45" s="54">
        <v>1</v>
      </c>
      <c r="E45" s="89">
        <v>0</v>
      </c>
      <c r="F45" s="55">
        <f>D45*E45</f>
        <v>0</v>
      </c>
      <c r="G45" s="149"/>
    </row>
    <row r="46" spans="1:7">
      <c r="G46" s="149" t="s">
        <v>660</v>
      </c>
    </row>
    <row r="47" spans="1:7" ht="25.5">
      <c r="A47" s="49" t="s">
        <v>61</v>
      </c>
      <c r="B47" s="16" t="s">
        <v>207</v>
      </c>
      <c r="C47" s="49" t="s">
        <v>56</v>
      </c>
      <c r="D47" s="54">
        <v>1</v>
      </c>
      <c r="E47" s="89">
        <v>0</v>
      </c>
      <c r="F47" s="55">
        <f>D47*E47</f>
        <v>0</v>
      </c>
      <c r="G47" s="149" t="s">
        <v>660</v>
      </c>
    </row>
    <row r="49" spans="1:6" s="5" customFormat="1">
      <c r="A49" s="110"/>
      <c r="B49" s="356" t="s">
        <v>71</v>
      </c>
      <c r="C49" s="356"/>
      <c r="D49" s="356"/>
      <c r="E49" s="356"/>
      <c r="F49" s="111">
        <f>SUM(F15:F48)</f>
        <v>0</v>
      </c>
    </row>
    <row r="57" spans="1:6">
      <c r="B57" s="150" t="s">
        <v>660</v>
      </c>
    </row>
  </sheetData>
  <sheetProtection algorithmName="SHA-512" hashValue="KoCpzdRwOIx7uNRYbkJtgtObkAIsYWkpvxXI16vd5FMrSQviXIrr8MtXV5D5Fla10Ynnf0Qy7OIOA8rWZboD0Q==" saltValue="HaRhYfPvv+q8AEy03+1tHA==" spinCount="100000" sheet="1" objects="1" scenarios="1"/>
  <mergeCells count="2">
    <mergeCell ref="A1:G1"/>
    <mergeCell ref="B49:E49"/>
  </mergeCells>
  <pageMargins left="0.7" right="0.7" top="0.75" bottom="0.75" header="0.3" footer="0.3"/>
  <pageSetup paperSize="9" scale="92" orientation="portrait" r:id="rId1"/>
  <headerFooter>
    <oddHeader>&amp;LPZI POPIS DEL&amp;CSTANOVANJSKO NASELJE
RESNICA - 1.FAZA&amp;RŠT. PROJ.: 24-14-RES</oddHeader>
    <oddFooter>&amp;LPRIPRAVLJALNA IN ZAKLJUČNA DELA&amp;RStran &amp;P od &amp;N</oddFooter>
  </headerFooter>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5B169-71A8-4343-8F9C-C379A7A813AA}">
  <sheetPr>
    <tabColor rgb="FFFFFF00"/>
  </sheetPr>
  <dimension ref="A1:H52"/>
  <sheetViews>
    <sheetView view="pageBreakPreview" zoomScale="110" zoomScaleNormal="130" zoomScaleSheetLayoutView="110" zoomScalePageLayoutView="110" workbookViewId="0">
      <selection sqref="A1:G1"/>
    </sheetView>
  </sheetViews>
  <sheetFormatPr defaultRowHeight="12.75"/>
  <cols>
    <col min="1" max="1" width="5" style="161" customWidth="1"/>
    <col min="2" max="2" width="43.5703125" style="156" customWidth="1"/>
    <col min="3" max="3" width="9.28515625" style="156" customWidth="1"/>
    <col min="4" max="4" width="9.28515625" style="157" customWidth="1"/>
    <col min="5" max="6" width="22.7109375" style="158" customWidth="1"/>
    <col min="7" max="16384" width="9.140625" style="156"/>
  </cols>
  <sheetData>
    <row r="1" spans="1:7" s="1" customFormat="1" ht="15.75">
      <c r="A1" s="355" t="s">
        <v>73</v>
      </c>
      <c r="B1" s="355"/>
      <c r="C1" s="355"/>
      <c r="D1" s="355"/>
      <c r="E1" s="355"/>
      <c r="F1" s="355"/>
      <c r="G1" s="355"/>
    </row>
    <row r="2" spans="1:7" s="1" customFormat="1">
      <c r="A2" s="17"/>
      <c r="B2" s="3"/>
      <c r="C2" s="17"/>
      <c r="D2" s="24"/>
      <c r="E2" s="24"/>
      <c r="F2" s="18"/>
    </row>
    <row r="3" spans="1:7" s="154" customFormat="1" ht="15.75">
      <c r="A3" s="151" t="s">
        <v>32</v>
      </c>
      <c r="B3" s="145" t="s">
        <v>1236</v>
      </c>
      <c r="C3" s="151"/>
      <c r="D3" s="152"/>
      <c r="E3" s="152"/>
      <c r="F3" s="153"/>
    </row>
    <row r="4" spans="1:7" s="5" customFormat="1">
      <c r="A4" s="19"/>
      <c r="B4" s="15"/>
      <c r="C4" s="19"/>
      <c r="D4" s="26"/>
      <c r="E4" s="26"/>
      <c r="F4" s="30"/>
    </row>
    <row r="6" spans="1:7">
      <c r="A6" s="155"/>
      <c r="B6" s="156" t="s">
        <v>1209</v>
      </c>
    </row>
    <row r="7" spans="1:7" ht="31.5" customHeight="1">
      <c r="A7" s="159" t="s">
        <v>3</v>
      </c>
      <c r="B7" s="357" t="s">
        <v>1274</v>
      </c>
      <c r="C7" s="354"/>
      <c r="D7" s="354"/>
      <c r="E7" s="354"/>
      <c r="F7" s="354"/>
    </row>
    <row r="8" spans="1:7" ht="33.75" customHeight="1">
      <c r="A8" s="159" t="s">
        <v>3</v>
      </c>
      <c r="B8" s="358" t="s">
        <v>1275</v>
      </c>
      <c r="C8" s="359"/>
      <c r="D8" s="359"/>
      <c r="E8" s="359"/>
      <c r="F8" s="359"/>
    </row>
    <row r="9" spans="1:7" ht="80.25" customHeight="1">
      <c r="A9" s="159" t="s">
        <v>3</v>
      </c>
      <c r="B9" s="360" t="s">
        <v>1276</v>
      </c>
      <c r="C9" s="360"/>
      <c r="D9" s="360"/>
      <c r="E9" s="360"/>
      <c r="F9" s="360"/>
    </row>
    <row r="10" spans="1:7" ht="12.75" customHeight="1">
      <c r="B10" s="162"/>
      <c r="C10" s="160"/>
      <c r="D10" s="163"/>
      <c r="E10" s="160"/>
      <c r="F10" s="160"/>
    </row>
    <row r="11" spans="1:7" ht="12.75" customHeight="1">
      <c r="A11" s="361" t="s">
        <v>1210</v>
      </c>
      <c r="B11" s="363" t="s">
        <v>49</v>
      </c>
      <c r="C11" s="363" t="s">
        <v>50</v>
      </c>
      <c r="D11" s="365" t="s">
        <v>51</v>
      </c>
      <c r="E11" s="367" t="s">
        <v>1211</v>
      </c>
      <c r="F11" s="368"/>
    </row>
    <row r="12" spans="1:7">
      <c r="A12" s="362"/>
      <c r="B12" s="364"/>
      <c r="C12" s="364"/>
      <c r="D12" s="366"/>
      <c r="E12" s="164" t="s">
        <v>1212</v>
      </c>
      <c r="F12" s="165" t="s">
        <v>1213</v>
      </c>
    </row>
    <row r="13" spans="1:7" s="167" customFormat="1">
      <c r="A13" s="161"/>
      <c r="B13" s="166"/>
      <c r="C13" s="166"/>
      <c r="D13" s="157"/>
      <c r="E13" s="158"/>
      <c r="F13" s="80"/>
    </row>
    <row r="14" spans="1:7" ht="16.5">
      <c r="A14" s="168" t="s">
        <v>23</v>
      </c>
      <c r="B14" s="169" t="s">
        <v>1214</v>
      </c>
      <c r="C14" s="169"/>
      <c r="D14" s="170"/>
      <c r="E14" s="171"/>
      <c r="F14" s="81"/>
    </row>
    <row r="15" spans="1:7" ht="15.75" customHeight="1">
      <c r="A15" s="172"/>
      <c r="B15" s="173"/>
      <c r="C15" s="174"/>
      <c r="D15" s="175"/>
      <c r="E15" s="176"/>
      <c r="F15" s="176"/>
    </row>
    <row r="16" spans="1:7" ht="53.25">
      <c r="A16" s="177" t="s">
        <v>30</v>
      </c>
      <c r="B16" s="178" t="s">
        <v>1277</v>
      </c>
      <c r="C16" s="179" t="s">
        <v>56</v>
      </c>
      <c r="D16" s="180">
        <v>12</v>
      </c>
      <c r="E16" s="94">
        <v>0</v>
      </c>
      <c r="F16" s="82">
        <f>D16*E16</f>
        <v>0</v>
      </c>
    </row>
    <row r="17" spans="1:7" s="167" customFormat="1">
      <c r="A17" s="177"/>
      <c r="B17" s="178"/>
      <c r="C17" s="179"/>
      <c r="D17" s="180"/>
      <c r="E17" s="181"/>
      <c r="F17" s="82"/>
    </row>
    <row r="18" spans="1:7" s="167" customFormat="1" ht="55.5">
      <c r="A18" s="177" t="s">
        <v>32</v>
      </c>
      <c r="B18" s="178" t="s">
        <v>1215</v>
      </c>
      <c r="C18" s="179" t="s">
        <v>56</v>
      </c>
      <c r="D18" s="180">
        <v>42</v>
      </c>
      <c r="E18" s="94">
        <v>0</v>
      </c>
      <c r="F18" s="82">
        <f>D18*E18</f>
        <v>0</v>
      </c>
    </row>
    <row r="19" spans="1:7" s="167" customFormat="1">
      <c r="A19" s="177"/>
      <c r="B19" s="178"/>
      <c r="C19" s="179"/>
      <c r="D19" s="180"/>
      <c r="E19" s="181"/>
      <c r="F19" s="82"/>
    </row>
    <row r="20" spans="1:7" s="183" customFormat="1" ht="55.5">
      <c r="A20" s="177" t="s">
        <v>34</v>
      </c>
      <c r="B20" s="178" t="s">
        <v>1216</v>
      </c>
      <c r="C20" s="179" t="s">
        <v>56</v>
      </c>
      <c r="D20" s="180">
        <v>2</v>
      </c>
      <c r="E20" s="94">
        <v>0</v>
      </c>
      <c r="F20" s="82">
        <f>D20*E20</f>
        <v>0</v>
      </c>
      <c r="G20" s="182"/>
    </row>
    <row r="21" spans="1:7" s="183" customFormat="1" ht="14.25">
      <c r="A21" s="172"/>
      <c r="B21" s="173"/>
      <c r="C21" s="174"/>
      <c r="D21" s="175"/>
      <c r="E21" s="176"/>
      <c r="F21" s="176"/>
      <c r="G21" s="182"/>
    </row>
    <row r="22" spans="1:7" s="183" customFormat="1" ht="69" customHeight="1">
      <c r="A22" s="172" t="s">
        <v>36</v>
      </c>
      <c r="B22" s="173" t="s">
        <v>1217</v>
      </c>
      <c r="C22" s="174" t="s">
        <v>56</v>
      </c>
      <c r="D22" s="184">
        <v>75</v>
      </c>
      <c r="E22" s="95">
        <v>0</v>
      </c>
      <c r="F22" s="176">
        <f>D22*E22</f>
        <v>0</v>
      </c>
      <c r="G22" s="182"/>
    </row>
    <row r="23" spans="1:7" s="183" customFormat="1" ht="14.25">
      <c r="A23" s="172"/>
      <c r="B23" s="173"/>
      <c r="C23" s="174"/>
      <c r="D23" s="184"/>
      <c r="E23" s="176"/>
      <c r="F23" s="176"/>
      <c r="G23" s="182"/>
    </row>
    <row r="24" spans="1:7" s="183" customFormat="1" ht="69.75" customHeight="1">
      <c r="A24" s="172" t="s">
        <v>38</v>
      </c>
      <c r="B24" s="173" t="s">
        <v>1278</v>
      </c>
      <c r="C24" s="174" t="s">
        <v>56</v>
      </c>
      <c r="D24" s="184">
        <v>3</v>
      </c>
      <c r="E24" s="95">
        <v>0</v>
      </c>
      <c r="F24" s="176">
        <f>D24*E24</f>
        <v>0</v>
      </c>
      <c r="G24" s="182"/>
    </row>
    <row r="25" spans="1:7" s="183" customFormat="1" ht="14.25">
      <c r="A25" s="172"/>
      <c r="B25" s="173"/>
      <c r="C25" s="174"/>
      <c r="D25" s="184"/>
      <c r="E25" s="176"/>
      <c r="F25" s="176"/>
      <c r="G25" s="182"/>
    </row>
    <row r="26" spans="1:7" s="183" customFormat="1" ht="63.75">
      <c r="A26" s="172" t="s">
        <v>40</v>
      </c>
      <c r="B26" s="173" t="s">
        <v>1279</v>
      </c>
      <c r="C26" s="174" t="s">
        <v>1218</v>
      </c>
      <c r="D26" s="184">
        <f>533.8-48</f>
        <v>485.79999999999995</v>
      </c>
      <c r="E26" s="95">
        <v>0</v>
      </c>
      <c r="F26" s="176">
        <f>D26*E26</f>
        <v>0</v>
      </c>
      <c r="G26" s="182"/>
    </row>
    <row r="27" spans="1:7" s="183" customFormat="1" ht="14.25">
      <c r="A27" s="172"/>
      <c r="B27" s="173"/>
      <c r="C27" s="174"/>
      <c r="D27" s="184"/>
      <c r="E27" s="176"/>
      <c r="F27" s="176"/>
      <c r="G27" s="182"/>
    </row>
    <row r="28" spans="1:7" s="183" customFormat="1" ht="78" customHeight="1">
      <c r="A28" s="172" t="s">
        <v>41</v>
      </c>
      <c r="B28" s="173" t="s">
        <v>1219</v>
      </c>
      <c r="C28" s="174" t="s">
        <v>54</v>
      </c>
      <c r="D28" s="184">
        <v>1</v>
      </c>
      <c r="E28" s="95">
        <v>0</v>
      </c>
      <c r="F28" s="176">
        <f>D28*E28</f>
        <v>0</v>
      </c>
      <c r="G28" s="182"/>
    </row>
    <row r="29" spans="1:7" s="183" customFormat="1" ht="12.75" customHeight="1">
      <c r="A29" s="172"/>
      <c r="B29" s="173"/>
      <c r="C29" s="174"/>
      <c r="D29" s="184"/>
      <c r="E29" s="176"/>
      <c r="F29" s="176"/>
      <c r="G29" s="182"/>
    </row>
    <row r="30" spans="1:7" s="183" customFormat="1" ht="80.25" customHeight="1">
      <c r="A30" s="172" t="s">
        <v>42</v>
      </c>
      <c r="B30" s="173" t="s">
        <v>1220</v>
      </c>
      <c r="C30" s="174" t="s">
        <v>1221</v>
      </c>
      <c r="D30" s="184">
        <v>15</v>
      </c>
      <c r="E30" s="95">
        <v>0</v>
      </c>
      <c r="F30" s="176">
        <f>D30*E30</f>
        <v>0</v>
      </c>
      <c r="G30" s="182"/>
    </row>
    <row r="31" spans="1:7" s="183" customFormat="1" ht="14.25">
      <c r="A31" s="172"/>
      <c r="B31" s="173"/>
      <c r="C31" s="174"/>
      <c r="D31" s="184"/>
      <c r="E31" s="176"/>
      <c r="F31" s="176"/>
      <c r="G31" s="182"/>
    </row>
    <row r="32" spans="1:7" s="183" customFormat="1" ht="102">
      <c r="A32" s="172" t="s">
        <v>43</v>
      </c>
      <c r="B32" s="173" t="s">
        <v>1280</v>
      </c>
      <c r="C32" s="174" t="s">
        <v>1218</v>
      </c>
      <c r="D32" s="184">
        <v>1235</v>
      </c>
      <c r="E32" s="95">
        <v>0</v>
      </c>
      <c r="F32" s="176">
        <f>D32*E32</f>
        <v>0</v>
      </c>
      <c r="G32" s="182"/>
    </row>
    <row r="33" spans="1:7" s="183" customFormat="1" ht="14.25">
      <c r="A33" s="172"/>
      <c r="B33" s="173"/>
      <c r="C33" s="174"/>
      <c r="D33" s="184"/>
      <c r="E33" s="176"/>
      <c r="F33" s="176"/>
      <c r="G33" s="182"/>
    </row>
    <row r="34" spans="1:7" s="183" customFormat="1" ht="69.75" customHeight="1">
      <c r="A34" s="172" t="s">
        <v>44</v>
      </c>
      <c r="B34" s="173" t="s">
        <v>1281</v>
      </c>
      <c r="C34" s="174" t="s">
        <v>54</v>
      </c>
      <c r="D34" s="184">
        <v>3</v>
      </c>
      <c r="E34" s="95">
        <v>0</v>
      </c>
      <c r="F34" s="176">
        <f>D34*E34</f>
        <v>0</v>
      </c>
      <c r="G34" s="182"/>
    </row>
    <row r="35" spans="1:7" s="183" customFormat="1" ht="14.25">
      <c r="A35" s="172"/>
      <c r="B35" s="173"/>
      <c r="C35" s="174"/>
      <c r="D35" s="184"/>
      <c r="E35" s="176"/>
      <c r="F35" s="176"/>
      <c r="G35" s="182"/>
    </row>
    <row r="36" spans="1:7" s="183" customFormat="1" ht="44.25" customHeight="1">
      <c r="A36" s="172" t="s">
        <v>45</v>
      </c>
      <c r="B36" s="173" t="s">
        <v>1222</v>
      </c>
      <c r="C36" s="174" t="s">
        <v>1218</v>
      </c>
      <c r="D36" s="184">
        <v>649.1</v>
      </c>
      <c r="E36" s="95">
        <v>0</v>
      </c>
      <c r="F36" s="176">
        <f>D36*E36</f>
        <v>0</v>
      </c>
      <c r="G36" s="182"/>
    </row>
    <row r="37" spans="1:7" s="183" customFormat="1" ht="14.25">
      <c r="A37" s="172"/>
      <c r="B37" s="173"/>
      <c r="C37" s="174"/>
      <c r="D37" s="184"/>
      <c r="E37" s="176"/>
      <c r="F37" s="176"/>
      <c r="G37" s="182"/>
    </row>
    <row r="38" spans="1:7" s="183" customFormat="1" ht="102">
      <c r="A38" s="177" t="s">
        <v>60</v>
      </c>
      <c r="B38" s="178" t="s">
        <v>1282</v>
      </c>
      <c r="C38" s="179" t="s">
        <v>1223</v>
      </c>
      <c r="D38" s="180">
        <v>463.45</v>
      </c>
      <c r="E38" s="94">
        <v>0</v>
      </c>
      <c r="F38" s="82">
        <f t="shared" ref="F38" si="0">D38*E38</f>
        <v>0</v>
      </c>
      <c r="G38" s="182"/>
    </row>
    <row r="39" spans="1:7" s="183" customFormat="1" ht="14.25">
      <c r="A39" s="172"/>
      <c r="B39" s="173"/>
      <c r="C39" s="174"/>
      <c r="D39" s="184"/>
      <c r="E39" s="176"/>
      <c r="F39" s="176"/>
      <c r="G39" s="182"/>
    </row>
    <row r="40" spans="1:7" s="183" customFormat="1" ht="91.5" customHeight="1">
      <c r="A40" s="177" t="s">
        <v>61</v>
      </c>
      <c r="B40" s="178" t="s">
        <v>1224</v>
      </c>
      <c r="C40" s="179" t="s">
        <v>1218</v>
      </c>
      <c r="D40" s="180">
        <v>465.54</v>
      </c>
      <c r="E40" s="94">
        <v>0</v>
      </c>
      <c r="F40" s="82">
        <f t="shared" ref="F40" si="1">D40*E40</f>
        <v>0</v>
      </c>
      <c r="G40" s="182"/>
    </row>
    <row r="41" spans="1:7" s="183" customFormat="1" ht="14.25">
      <c r="A41" s="172"/>
      <c r="B41" s="173"/>
      <c r="C41" s="174"/>
      <c r="D41" s="184"/>
      <c r="E41" s="176"/>
      <c r="F41" s="176"/>
      <c r="G41" s="182"/>
    </row>
    <row r="42" spans="1:7" s="183" customFormat="1" ht="92.25" customHeight="1">
      <c r="A42" s="177" t="s">
        <v>62</v>
      </c>
      <c r="B42" s="178" t="s">
        <v>1283</v>
      </c>
      <c r="C42" s="179" t="s">
        <v>1223</v>
      </c>
      <c r="D42" s="180">
        <v>77.84</v>
      </c>
      <c r="E42" s="94">
        <v>0</v>
      </c>
      <c r="F42" s="82">
        <f t="shared" ref="F42" si="2">D42*E42</f>
        <v>0</v>
      </c>
      <c r="G42" s="182"/>
    </row>
    <row r="43" spans="1:7" s="183" customFormat="1" ht="13.5" customHeight="1">
      <c r="A43" s="177"/>
      <c r="B43" s="178"/>
      <c r="C43" s="179"/>
      <c r="D43" s="180"/>
      <c r="E43" s="181"/>
      <c r="F43" s="82"/>
      <c r="G43" s="182"/>
    </row>
    <row r="44" spans="1:7" s="183" customFormat="1" ht="81" customHeight="1">
      <c r="A44" s="177" t="s">
        <v>63</v>
      </c>
      <c r="B44" s="173" t="s">
        <v>1225</v>
      </c>
      <c r="C44" s="174" t="s">
        <v>1218</v>
      </c>
      <c r="D44" s="180">
        <v>500</v>
      </c>
      <c r="E44" s="94">
        <v>0</v>
      </c>
      <c r="F44" s="82">
        <f t="shared" ref="F44" si="3">D44*E44</f>
        <v>0</v>
      </c>
      <c r="G44" s="182"/>
    </row>
    <row r="45" spans="1:7" s="183" customFormat="1" ht="12.75" customHeight="1">
      <c r="A45" s="177"/>
      <c r="B45" s="173"/>
      <c r="C45" s="174"/>
      <c r="D45" s="180"/>
      <c r="E45" s="181"/>
      <c r="F45" s="82"/>
      <c r="G45" s="182"/>
    </row>
    <row r="46" spans="1:7" s="183" customFormat="1" ht="81" customHeight="1">
      <c r="A46" s="177" t="s">
        <v>64</v>
      </c>
      <c r="B46" s="173" t="s">
        <v>1226</v>
      </c>
      <c r="C46" s="174" t="s">
        <v>54</v>
      </c>
      <c r="D46" s="180">
        <v>1</v>
      </c>
      <c r="E46" s="94">
        <v>0</v>
      </c>
      <c r="F46" s="82">
        <f t="shared" ref="F46" si="4">D46*E46</f>
        <v>0</v>
      </c>
      <c r="G46" s="182"/>
    </row>
    <row r="47" spans="1:7" s="183" customFormat="1" ht="12.75" customHeight="1">
      <c r="A47" s="177"/>
      <c r="B47" s="173"/>
      <c r="C47" s="174"/>
      <c r="D47" s="180"/>
      <c r="E47" s="181"/>
      <c r="F47" s="82"/>
      <c r="G47" s="182"/>
    </row>
    <row r="48" spans="1:7" s="183" customFormat="1" ht="38.25">
      <c r="A48" s="177" t="s">
        <v>65</v>
      </c>
      <c r="B48" s="173" t="s">
        <v>1284</v>
      </c>
      <c r="C48" s="174" t="s">
        <v>54</v>
      </c>
      <c r="D48" s="180">
        <v>1</v>
      </c>
      <c r="E48" s="94">
        <v>0</v>
      </c>
      <c r="F48" s="82">
        <f t="shared" ref="F48" si="5">D48*E48</f>
        <v>0</v>
      </c>
      <c r="G48" s="182"/>
    </row>
    <row r="49" spans="1:8" s="183" customFormat="1" ht="12.75" customHeight="1">
      <c r="A49" s="177"/>
      <c r="B49" s="173"/>
      <c r="C49" s="174"/>
      <c r="D49" s="180"/>
      <c r="E49" s="181"/>
      <c r="F49" s="82"/>
      <c r="G49" s="182"/>
    </row>
    <row r="50" spans="1:8" s="192" customFormat="1" ht="17.25" thickBot="1">
      <c r="A50" s="185"/>
      <c r="B50" s="186" t="s">
        <v>1294</v>
      </c>
      <c r="C50" s="185"/>
      <c r="D50" s="187"/>
      <c r="E50" s="188" t="s">
        <v>660</v>
      </c>
      <c r="F50" s="189">
        <f>SUM(F15:F49)</f>
        <v>0</v>
      </c>
      <c r="G50" s="190"/>
      <c r="H50" s="191"/>
    </row>
    <row r="51" spans="1:8" s="183" customFormat="1" ht="13.5" customHeight="1" thickTop="1">
      <c r="A51" s="193"/>
      <c r="B51" s="194"/>
      <c r="C51" s="195"/>
      <c r="D51" s="196"/>
      <c r="E51" s="197"/>
      <c r="F51" s="198"/>
      <c r="G51" s="182"/>
      <c r="H51" s="199"/>
    </row>
    <row r="52" spans="1:8" s="201" customFormat="1" ht="12.75" customHeight="1">
      <c r="A52" s="200"/>
      <c r="D52" s="202"/>
      <c r="E52" s="203"/>
      <c r="F52" s="203" t="s">
        <v>660</v>
      </c>
    </row>
  </sheetData>
  <sheetProtection algorithmName="SHA-512" hashValue="lzvDxPYmP50MtzWCTLqMeK9Xg3IT+jq7dJwCDA088g5uv3W/1WesAXGMk5BIx5SBw5xxyk0WwVDBoxzpGxLQrg==" saltValue="6ZN76Ow/c2rrwTc+q3KRjQ==" spinCount="100000" sheet="1" objects="1" scenarios="1"/>
  <mergeCells count="9">
    <mergeCell ref="A1:G1"/>
    <mergeCell ref="B7:F7"/>
    <mergeCell ref="B8:F8"/>
    <mergeCell ref="B9:F9"/>
    <mergeCell ref="A11:A12"/>
    <mergeCell ref="B11:B12"/>
    <mergeCell ref="C11:C12"/>
    <mergeCell ref="D11:D12"/>
    <mergeCell ref="E11:F11"/>
  </mergeCells>
  <pageMargins left="0.98425196850393704" right="0.39370078740157483" top="0.98425196850393704" bottom="0.59055118110236227" header="0.23622047244094491" footer="0.23622047244094491"/>
  <pageSetup paperSize="9" scale="71" orientation="portrait" r:id="rId1"/>
  <headerFooter>
    <oddHeader>&amp;L&amp;G&amp;C&amp;"Arial Narrow,Krepko"&amp;K000000ODSTRANITEV VEČSTANOVANJSKE
STAVBE ULICA PRVOBORCEV 39,
HRASTNIK</oddHeader>
    <oddFooter>&amp;R&amp;P / &amp;N</oddFooter>
  </headerFooter>
  <rowBreaks count="1" manualBreakCount="1">
    <brk id="31"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D1028-3464-44BC-8AF4-F797AA660405}">
  <sheetPr>
    <tabColor rgb="FF00B0F0"/>
  </sheetPr>
  <dimension ref="A1:G34"/>
  <sheetViews>
    <sheetView view="pageBreakPreview" zoomScaleNormal="80" zoomScaleSheetLayoutView="100" workbookViewId="0">
      <selection sqref="A1:F1"/>
    </sheetView>
  </sheetViews>
  <sheetFormatPr defaultColWidth="9.140625" defaultRowHeight="15"/>
  <cols>
    <col min="1" max="1" width="4" style="49" customWidth="1"/>
    <col min="2" max="2" width="40.28515625" style="100" customWidth="1"/>
    <col min="3" max="3" width="6" style="49" customWidth="1"/>
    <col min="4" max="4" width="9.140625" style="54" customWidth="1"/>
    <col min="5" max="5" width="25.5703125" style="54" customWidth="1"/>
    <col min="6" max="6" width="25.5703125" style="55" customWidth="1"/>
  </cols>
  <sheetData>
    <row r="1" spans="1:7" s="1" customFormat="1" ht="15.75">
      <c r="A1" s="370" t="s">
        <v>74</v>
      </c>
      <c r="B1" s="370"/>
      <c r="C1" s="370"/>
      <c r="D1" s="370"/>
      <c r="E1" s="370"/>
      <c r="F1" s="370"/>
      <c r="G1" s="204"/>
    </row>
    <row r="3" spans="1:7" ht="15.75">
      <c r="A3" s="370" t="s">
        <v>240</v>
      </c>
      <c r="B3" s="370"/>
      <c r="C3" s="370"/>
      <c r="D3" s="370"/>
      <c r="E3" s="370"/>
      <c r="F3" s="370"/>
    </row>
    <row r="5" spans="1:7" s="56" customFormat="1">
      <c r="A5" s="102"/>
      <c r="B5" s="101" t="s">
        <v>47</v>
      </c>
      <c r="C5" s="102"/>
      <c r="D5" s="103"/>
      <c r="E5" s="103"/>
      <c r="F5" s="104"/>
    </row>
    <row r="6" spans="1:7" s="56" customFormat="1" ht="18" customHeight="1">
      <c r="A6" s="102" t="s">
        <v>3</v>
      </c>
      <c r="B6" s="345" t="s">
        <v>241</v>
      </c>
      <c r="C6" s="369"/>
      <c r="D6" s="369"/>
      <c r="E6" s="369"/>
      <c r="F6" s="369"/>
    </row>
    <row r="7" spans="1:7" s="56" customFormat="1" ht="82.5" customHeight="1">
      <c r="A7" s="102" t="s">
        <v>3</v>
      </c>
      <c r="B7" s="345" t="s">
        <v>243</v>
      </c>
      <c r="C7" s="369"/>
      <c r="D7" s="369"/>
      <c r="E7" s="369"/>
      <c r="F7" s="369"/>
    </row>
    <row r="8" spans="1:7" s="56" customFormat="1" ht="109.5" customHeight="1">
      <c r="A8" s="102" t="s">
        <v>3</v>
      </c>
      <c r="B8" s="345" t="s">
        <v>242</v>
      </c>
      <c r="C8" s="369"/>
      <c r="D8" s="369"/>
      <c r="E8" s="369"/>
      <c r="F8" s="369"/>
    </row>
    <row r="9" spans="1:7" s="56" customFormat="1" ht="34.5" customHeight="1">
      <c r="A9" s="102" t="s">
        <v>3</v>
      </c>
      <c r="B9" s="345" t="s">
        <v>1285</v>
      </c>
      <c r="C9" s="369"/>
      <c r="D9" s="369"/>
      <c r="E9" s="369"/>
      <c r="F9" s="369"/>
    </row>
    <row r="10" spans="1:7" s="56" customFormat="1" ht="186.75" customHeight="1">
      <c r="A10" s="102" t="s">
        <v>3</v>
      </c>
      <c r="B10" s="345" t="s">
        <v>1286</v>
      </c>
      <c r="C10" s="369"/>
      <c r="D10" s="369"/>
      <c r="E10" s="369"/>
      <c r="F10" s="369"/>
    </row>
    <row r="11" spans="1:7" s="1" customFormat="1" ht="30.75" customHeight="1">
      <c r="A11" s="49" t="s">
        <v>3</v>
      </c>
      <c r="B11" s="53" t="s">
        <v>1271</v>
      </c>
      <c r="C11" s="49"/>
      <c r="D11" s="54"/>
      <c r="E11" s="54"/>
      <c r="F11" s="55"/>
    </row>
    <row r="12" spans="1:7" s="1" customFormat="1" ht="12" customHeight="1">
      <c r="A12" s="105"/>
      <c r="B12" s="53"/>
      <c r="C12" s="49"/>
      <c r="D12" s="54"/>
      <c r="E12" s="54"/>
      <c r="F12" s="55"/>
    </row>
    <row r="13" spans="1:7">
      <c r="A13" s="205" t="s">
        <v>48</v>
      </c>
      <c r="B13" s="206" t="s">
        <v>49</v>
      </c>
      <c r="C13" s="205" t="s">
        <v>50</v>
      </c>
      <c r="D13" s="207" t="s">
        <v>51</v>
      </c>
      <c r="E13" s="207" t="s">
        <v>52</v>
      </c>
      <c r="F13" s="208" t="s">
        <v>53</v>
      </c>
    </row>
    <row r="14" spans="1:7" s="1" customFormat="1" ht="8.1" customHeight="1">
      <c r="A14" s="102"/>
      <c r="B14" s="101"/>
      <c r="C14" s="102"/>
      <c r="D14" s="103"/>
      <c r="E14" s="103"/>
      <c r="F14" s="104"/>
      <c r="G14" s="5"/>
    </row>
    <row r="15" spans="1:7" ht="125.25" customHeight="1">
      <c r="A15" s="49" t="s">
        <v>30</v>
      </c>
      <c r="B15" s="16" t="s">
        <v>244</v>
      </c>
      <c r="C15" s="49" t="s">
        <v>54</v>
      </c>
      <c r="D15" s="54">
        <v>1</v>
      </c>
      <c r="E15" s="89">
        <v>0</v>
      </c>
      <c r="F15" s="55">
        <f>D15*E15</f>
        <v>0</v>
      </c>
    </row>
    <row r="16" spans="1:7">
      <c r="B16" s="16"/>
    </row>
    <row r="17" spans="1:6" ht="29.25" customHeight="1">
      <c r="A17" s="49" t="s">
        <v>32</v>
      </c>
      <c r="B17" s="16" t="s">
        <v>245</v>
      </c>
      <c r="C17" s="49" t="s">
        <v>54</v>
      </c>
      <c r="D17" s="54">
        <v>1</v>
      </c>
      <c r="E17" s="89">
        <v>0</v>
      </c>
      <c r="F17" s="55">
        <f>D17*E17</f>
        <v>0</v>
      </c>
    </row>
    <row r="18" spans="1:6">
      <c r="B18" s="16"/>
    </row>
    <row r="19" spans="1:6" ht="95.25" customHeight="1">
      <c r="A19" s="49" t="s">
        <v>34</v>
      </c>
      <c r="B19" s="16" t="s">
        <v>246</v>
      </c>
      <c r="C19" s="49" t="s">
        <v>54</v>
      </c>
      <c r="D19" s="54">
        <v>1</v>
      </c>
      <c r="E19" s="89">
        <v>0</v>
      </c>
      <c r="F19" s="55">
        <f>D19*E19</f>
        <v>0</v>
      </c>
    </row>
    <row r="20" spans="1:6">
      <c r="B20" s="16"/>
    </row>
    <row r="21" spans="1:6" ht="140.25" customHeight="1">
      <c r="A21" s="49" t="s">
        <v>36</v>
      </c>
      <c r="B21" s="16" t="s">
        <v>247</v>
      </c>
      <c r="C21" s="49" t="s">
        <v>77</v>
      </c>
      <c r="D21" s="54">
        <v>1920</v>
      </c>
      <c r="E21" s="89">
        <v>0</v>
      </c>
      <c r="F21" s="55">
        <f>D21*E21</f>
        <v>0</v>
      </c>
    </row>
    <row r="23" spans="1:6" ht="72.75" customHeight="1">
      <c r="A23" s="49" t="s">
        <v>38</v>
      </c>
      <c r="B23" s="16" t="s">
        <v>248</v>
      </c>
      <c r="C23" s="49" t="s">
        <v>77</v>
      </c>
      <c r="D23" s="54">
        <v>1820</v>
      </c>
      <c r="E23" s="89">
        <v>0</v>
      </c>
      <c r="F23" s="55">
        <f>D23*E23</f>
        <v>0</v>
      </c>
    </row>
    <row r="25" spans="1:6" ht="123" customHeight="1">
      <c r="A25" s="49" t="s">
        <v>40</v>
      </c>
      <c r="B25" s="16" t="s">
        <v>250</v>
      </c>
    </row>
    <row r="26" spans="1:6" ht="25.5">
      <c r="A26" s="49" t="s">
        <v>3</v>
      </c>
      <c r="B26" s="16" t="s">
        <v>249</v>
      </c>
      <c r="C26" s="49" t="s">
        <v>77</v>
      </c>
      <c r="D26" s="54">
        <v>100</v>
      </c>
      <c r="E26" s="89">
        <v>0</v>
      </c>
      <c r="F26" s="55">
        <f>D26*E26</f>
        <v>0</v>
      </c>
    </row>
    <row r="27" spans="1:6" ht="38.25">
      <c r="A27" s="49" t="s">
        <v>3</v>
      </c>
      <c r="B27" s="16" t="s">
        <v>251</v>
      </c>
      <c r="C27" s="49" t="s">
        <v>77</v>
      </c>
      <c r="D27" s="54">
        <v>50</v>
      </c>
      <c r="E27" s="89">
        <v>0</v>
      </c>
      <c r="F27" s="55">
        <f>D27*E27</f>
        <v>0</v>
      </c>
    </row>
    <row r="28" spans="1:6" ht="25.5">
      <c r="A28" s="49" t="s">
        <v>3</v>
      </c>
      <c r="B28" s="16" t="s">
        <v>252</v>
      </c>
      <c r="C28" s="49" t="s">
        <v>55</v>
      </c>
      <c r="D28" s="54">
        <v>40</v>
      </c>
      <c r="E28" s="89">
        <v>0</v>
      </c>
      <c r="F28" s="55">
        <f>D28*E28</f>
        <v>0</v>
      </c>
    </row>
    <row r="30" spans="1:6" ht="25.5">
      <c r="A30" s="49" t="s">
        <v>41</v>
      </c>
      <c r="B30" s="16" t="s">
        <v>253</v>
      </c>
      <c r="C30" s="49" t="s">
        <v>70</v>
      </c>
      <c r="D30" s="54">
        <v>200</v>
      </c>
      <c r="E30" s="89">
        <v>0</v>
      </c>
      <c r="F30" s="55">
        <f>D30*E30</f>
        <v>0</v>
      </c>
    </row>
    <row r="32" spans="1:6" ht="38.25">
      <c r="A32" s="49" t="s">
        <v>42</v>
      </c>
      <c r="B32" s="16" t="s">
        <v>254</v>
      </c>
      <c r="C32" s="49" t="s">
        <v>255</v>
      </c>
      <c r="D32" s="54">
        <v>120</v>
      </c>
      <c r="E32" s="89">
        <v>0</v>
      </c>
      <c r="F32" s="55">
        <f>D32*E32</f>
        <v>0</v>
      </c>
    </row>
    <row r="34" spans="1:6">
      <c r="A34" s="110"/>
      <c r="B34" s="356" t="s">
        <v>256</v>
      </c>
      <c r="C34" s="356"/>
      <c r="D34" s="356"/>
      <c r="E34" s="356"/>
      <c r="F34" s="111">
        <f>SUM(F15:F33)</f>
        <v>0</v>
      </c>
    </row>
  </sheetData>
  <sheetProtection algorithmName="SHA-512" hashValue="+xhcHXNKi6DcvtZcXRs/QSQx6TLRR5FL2uqYSPacgR+z8zrU0kt9o/TMTxTOp7oivUe8noiNP/cRe/HKqAg9mQ==" saltValue="JhX6Jx3Fjp/BWHJsT/t1cQ==" spinCount="100000" sheet="1" objects="1" scenarios="1"/>
  <mergeCells count="8">
    <mergeCell ref="B10:F10"/>
    <mergeCell ref="B34:E34"/>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78" orientation="portrait" r:id="rId1"/>
  <headerFooter>
    <oddHeader>&amp;LPZI POPIS DEL&amp;CSTANOVANJSKO NASELJE
RESNICA - 1.FAZA&amp;RŠT. PROJ.: 24-14-RES</oddHeader>
    <oddFooter>&amp;LII.1. VAROVANJE GRADBENE JAME&amp;RStran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7BB2B-265C-4A08-8406-A8661BE6700F}">
  <sheetPr>
    <tabColor rgb="FF00B0F0"/>
  </sheetPr>
  <dimension ref="A1:G34"/>
  <sheetViews>
    <sheetView view="pageBreakPreview" zoomScaleNormal="100" zoomScaleSheetLayoutView="100" workbookViewId="0">
      <selection sqref="A1:F1"/>
    </sheetView>
  </sheetViews>
  <sheetFormatPr defaultColWidth="8.85546875" defaultRowHeight="15"/>
  <cols>
    <col min="1" max="1" width="5.28515625" style="49" customWidth="1"/>
    <col min="2" max="2" width="40.28515625" style="100" customWidth="1"/>
    <col min="3" max="3" width="6" style="49" customWidth="1"/>
    <col min="4" max="4" width="9.42578125" style="54" customWidth="1"/>
    <col min="5" max="5" width="23.5703125" style="54" customWidth="1"/>
    <col min="6" max="6" width="23.5703125" style="55" customWidth="1"/>
  </cols>
  <sheetData>
    <row r="1" spans="1:7" s="1" customFormat="1" ht="15.75">
      <c r="A1" s="370" t="s">
        <v>74</v>
      </c>
      <c r="B1" s="370"/>
      <c r="C1" s="370"/>
      <c r="D1" s="370"/>
      <c r="E1" s="370"/>
      <c r="F1" s="370"/>
    </row>
    <row r="3" spans="1:7" ht="15.75">
      <c r="A3" s="370" t="s">
        <v>257</v>
      </c>
      <c r="B3" s="370"/>
      <c r="C3" s="370"/>
      <c r="D3" s="370"/>
      <c r="E3" s="370"/>
      <c r="F3" s="370"/>
    </row>
    <row r="5" spans="1:7" s="56" customFormat="1">
      <c r="A5" s="102"/>
      <c r="B5" s="101" t="s">
        <v>47</v>
      </c>
      <c r="C5" s="102"/>
      <c r="D5" s="103"/>
      <c r="E5" s="103"/>
      <c r="F5" s="104"/>
    </row>
    <row r="6" spans="1:7" s="56" customFormat="1" ht="78.75" customHeight="1">
      <c r="A6" s="102" t="s">
        <v>3</v>
      </c>
      <c r="B6" s="345" t="s">
        <v>75</v>
      </c>
      <c r="C6" s="369"/>
      <c r="D6" s="369"/>
      <c r="E6" s="369"/>
      <c r="F6" s="369"/>
    </row>
    <row r="7" spans="1:7" s="56" customFormat="1" ht="119.25" customHeight="1">
      <c r="A7" s="102" t="s">
        <v>3</v>
      </c>
      <c r="B7" s="345" t="s">
        <v>1287</v>
      </c>
      <c r="C7" s="369"/>
      <c r="D7" s="369"/>
      <c r="E7" s="369"/>
      <c r="F7" s="369"/>
    </row>
    <row r="8" spans="1:7" s="56" customFormat="1" ht="286.5" customHeight="1">
      <c r="A8" s="102" t="s">
        <v>3</v>
      </c>
      <c r="B8" s="345" t="s">
        <v>1288</v>
      </c>
      <c r="C8" s="369"/>
      <c r="D8" s="369"/>
      <c r="E8" s="369"/>
      <c r="F8" s="369"/>
    </row>
    <row r="9" spans="1:7" s="56" customFormat="1" ht="51" customHeight="1">
      <c r="A9" s="102" t="s">
        <v>3</v>
      </c>
      <c r="B9" s="345" t="s">
        <v>149</v>
      </c>
      <c r="C9" s="369"/>
      <c r="D9" s="369"/>
      <c r="E9" s="369"/>
      <c r="F9" s="369"/>
    </row>
    <row r="10" spans="1:7" s="1" customFormat="1" ht="18.75" customHeight="1">
      <c r="A10" s="49" t="s">
        <v>3</v>
      </c>
      <c r="B10" s="345" t="s">
        <v>1271</v>
      </c>
      <c r="C10" s="369"/>
      <c r="D10" s="369"/>
      <c r="E10" s="369"/>
      <c r="F10" s="369"/>
    </row>
    <row r="11" spans="1:7" s="1" customFormat="1" ht="12" customHeight="1">
      <c r="A11" s="105"/>
      <c r="B11" s="53"/>
      <c r="C11" s="49"/>
      <c r="D11" s="54"/>
      <c r="E11" s="54"/>
      <c r="F11" s="55"/>
    </row>
    <row r="12" spans="1:7">
      <c r="A12" s="106" t="s">
        <v>48</v>
      </c>
      <c r="B12" s="107" t="s">
        <v>49</v>
      </c>
      <c r="C12" s="106" t="s">
        <v>50</v>
      </c>
      <c r="D12" s="108" t="s">
        <v>51</v>
      </c>
      <c r="E12" s="108" t="s">
        <v>52</v>
      </c>
      <c r="F12" s="109" t="s">
        <v>53</v>
      </c>
    </row>
    <row r="13" spans="1:7" s="1" customFormat="1" ht="8.1" customHeight="1">
      <c r="A13" s="102"/>
      <c r="B13" s="101"/>
      <c r="C13" s="102"/>
      <c r="D13" s="103"/>
      <c r="E13" s="103"/>
      <c r="F13" s="104"/>
    </row>
    <row r="14" spans="1:7" ht="79.5" customHeight="1">
      <c r="A14" s="49" t="s">
        <v>30</v>
      </c>
      <c r="B14" s="16" t="s">
        <v>114</v>
      </c>
      <c r="C14" s="49" t="s">
        <v>56</v>
      </c>
      <c r="D14" s="54">
        <v>8</v>
      </c>
      <c r="E14" s="89">
        <v>0</v>
      </c>
      <c r="F14" s="55">
        <f>D14*E14</f>
        <v>0</v>
      </c>
    </row>
    <row r="15" spans="1:7">
      <c r="B15" s="16"/>
    </row>
    <row r="16" spans="1:7" ht="76.5">
      <c r="A16" s="49" t="s">
        <v>32</v>
      </c>
      <c r="B16" s="16" t="s">
        <v>1289</v>
      </c>
      <c r="C16" s="49" t="s">
        <v>76</v>
      </c>
      <c r="D16" s="54">
        <v>50</v>
      </c>
      <c r="E16" s="89">
        <v>0</v>
      </c>
      <c r="F16" s="55">
        <f>D16*E16</f>
        <v>0</v>
      </c>
      <c r="G16" t="s">
        <v>660</v>
      </c>
    </row>
    <row r="17" spans="1:6">
      <c r="B17" s="16"/>
    </row>
    <row r="18" spans="1:6" ht="61.35" customHeight="1">
      <c r="A18" s="49" t="s">
        <v>34</v>
      </c>
      <c r="B18" s="16" t="s">
        <v>467</v>
      </c>
      <c r="C18" s="49" t="s">
        <v>76</v>
      </c>
      <c r="D18" s="54">
        <v>2600</v>
      </c>
      <c r="E18" s="89">
        <v>0</v>
      </c>
      <c r="F18" s="55">
        <f>D18*E18</f>
        <v>0</v>
      </c>
    </row>
    <row r="20" spans="1:6" ht="76.5">
      <c r="A20" s="49" t="s">
        <v>36</v>
      </c>
      <c r="B20" s="16" t="s">
        <v>1290</v>
      </c>
      <c r="C20" s="49" t="s">
        <v>76</v>
      </c>
      <c r="D20" s="54">
        <v>7900</v>
      </c>
      <c r="E20" s="89">
        <v>0</v>
      </c>
      <c r="F20" s="55">
        <f>D20*E20</f>
        <v>0</v>
      </c>
    </row>
    <row r="22" spans="1:6" ht="57" customHeight="1">
      <c r="A22" s="49" t="s">
        <v>38</v>
      </c>
      <c r="B22" s="16" t="s">
        <v>470</v>
      </c>
      <c r="C22" s="49" t="s">
        <v>77</v>
      </c>
      <c r="D22" s="54">
        <v>2100</v>
      </c>
      <c r="E22" s="89">
        <v>0</v>
      </c>
      <c r="F22" s="55">
        <f>D22*E22</f>
        <v>0</v>
      </c>
    </row>
    <row r="24" spans="1:6" ht="85.35" customHeight="1">
      <c r="A24" s="49" t="s">
        <v>40</v>
      </c>
      <c r="B24" s="16" t="s">
        <v>258</v>
      </c>
      <c r="C24" s="49" t="s">
        <v>77</v>
      </c>
      <c r="D24" s="54">
        <v>2100</v>
      </c>
      <c r="E24" s="89">
        <v>0</v>
      </c>
      <c r="F24" s="55">
        <f>D24*E24</f>
        <v>0</v>
      </c>
    </row>
    <row r="26" spans="1:6" ht="82.35" customHeight="1">
      <c r="A26" s="49" t="s">
        <v>41</v>
      </c>
      <c r="B26" s="16" t="s">
        <v>469</v>
      </c>
      <c r="C26" s="49" t="s">
        <v>76</v>
      </c>
      <c r="D26" s="54">
        <v>1680</v>
      </c>
      <c r="E26" s="89">
        <v>0</v>
      </c>
      <c r="F26" s="55">
        <f>D26*E26</f>
        <v>0</v>
      </c>
    </row>
    <row r="28" spans="1:6" s="116" customFormat="1" ht="101.45" customHeight="1">
      <c r="A28" s="112" t="s">
        <v>42</v>
      </c>
      <c r="B28" s="113" t="s">
        <v>468</v>
      </c>
      <c r="C28" s="112" t="s">
        <v>76</v>
      </c>
      <c r="D28" s="114">
        <v>1200</v>
      </c>
      <c r="E28" s="96">
        <v>0</v>
      </c>
      <c r="F28" s="115">
        <f>D28*E28</f>
        <v>0</v>
      </c>
    </row>
    <row r="30" spans="1:6" ht="87" customHeight="1">
      <c r="A30" s="49" t="s">
        <v>43</v>
      </c>
      <c r="B30" s="117" t="s">
        <v>259</v>
      </c>
      <c r="C30" s="118" t="s">
        <v>76</v>
      </c>
      <c r="D30" s="119">
        <v>2500</v>
      </c>
      <c r="E30" s="97">
        <v>0</v>
      </c>
      <c r="F30" s="120">
        <f>D30*E30</f>
        <v>0</v>
      </c>
    </row>
    <row r="32" spans="1:6" s="121" customFormat="1" ht="51">
      <c r="A32" s="49" t="s">
        <v>326</v>
      </c>
      <c r="B32" s="117" t="s">
        <v>1010</v>
      </c>
      <c r="C32" s="118" t="s">
        <v>76</v>
      </c>
      <c r="D32" s="119">
        <v>2500</v>
      </c>
      <c r="E32" s="97">
        <v>0</v>
      </c>
      <c r="F32" s="120">
        <f>D32*E32</f>
        <v>0</v>
      </c>
    </row>
    <row r="33" spans="1:6" s="122" customFormat="1">
      <c r="A33" s="49"/>
      <c r="B33" s="100"/>
      <c r="C33" s="49"/>
      <c r="D33" s="54"/>
      <c r="E33" s="54"/>
      <c r="F33" s="55"/>
    </row>
    <row r="34" spans="1:6">
      <c r="A34" s="110"/>
      <c r="B34" s="356" t="s">
        <v>78</v>
      </c>
      <c r="C34" s="356"/>
      <c r="D34" s="356"/>
      <c r="E34" s="356"/>
      <c r="F34" s="111">
        <f>SUM(F14:F33)</f>
        <v>0</v>
      </c>
    </row>
  </sheetData>
  <sheetProtection algorithmName="SHA-512" hashValue="lgv3u1Y/nz8mgFwgrL1WS+UkHAHLvgKwhAq/ST6N39cGHu3ire7oG0XgDDp5qqRIwKdvKfcapouimPQKpR2WsQ==" saltValue="Tky758z9ebLCzKtEuF3q8Q==" spinCount="100000" sheet="1" objects="1" scenarios="1"/>
  <mergeCells count="8">
    <mergeCell ref="B10:F10"/>
    <mergeCell ref="B34:E34"/>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80" orientation="portrait" r:id="rId1"/>
  <headerFooter>
    <oddHeader>&amp;LPZI POPIS DEL&amp;CSTANOVANJSKO NASELJE
RESNICA - 1.FAZA&amp;RŠT. PROJ.: 24-14-RES</oddHeader>
    <oddFooter>&amp;LII.2. ZEMELJSKA DELA&amp;RStran &amp;P od &amp;N</oddFooter>
  </headerFooter>
  <rowBreaks count="1" manualBreakCount="1">
    <brk id="8"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DE0BE-EBC3-49E4-843B-C124842A75FA}">
  <sheetPr>
    <tabColor rgb="FF00B0F0"/>
  </sheetPr>
  <dimension ref="A1:H390"/>
  <sheetViews>
    <sheetView view="pageBreakPreview" zoomScaleNormal="100" zoomScaleSheetLayoutView="100" workbookViewId="0">
      <selection sqref="A1:F1"/>
    </sheetView>
  </sheetViews>
  <sheetFormatPr defaultColWidth="8.85546875" defaultRowHeight="15"/>
  <cols>
    <col min="1" max="1" width="5.28515625" style="49" customWidth="1"/>
    <col min="2" max="2" width="40.28515625" style="100" customWidth="1"/>
    <col min="3" max="3" width="6" style="49" customWidth="1"/>
    <col min="4" max="4" width="12" style="54" customWidth="1"/>
    <col min="5" max="5" width="10.7109375" style="54" customWidth="1"/>
    <col min="6" max="6" width="16.140625" style="55" customWidth="1"/>
  </cols>
  <sheetData>
    <row r="1" spans="1:8" ht="15.75">
      <c r="A1" s="370" t="s">
        <v>74</v>
      </c>
      <c r="B1" s="370"/>
      <c r="C1" s="370"/>
      <c r="D1" s="370"/>
      <c r="E1" s="370"/>
      <c r="F1" s="370"/>
    </row>
    <row r="3" spans="1:8" ht="15.75">
      <c r="A3" s="370" t="s">
        <v>293</v>
      </c>
      <c r="B3" s="370"/>
      <c r="C3" s="370"/>
      <c r="D3" s="370"/>
      <c r="E3" s="370"/>
      <c r="F3" s="370"/>
    </row>
    <row r="5" spans="1:8" s="56" customFormat="1">
      <c r="A5" s="102"/>
      <c r="B5" s="101" t="s">
        <v>47</v>
      </c>
      <c r="C5" s="102"/>
      <c r="D5" s="103"/>
      <c r="E5" s="103"/>
      <c r="F5" s="104"/>
    </row>
    <row r="6" spans="1:8" s="56" customFormat="1" ht="31.5" customHeight="1">
      <c r="A6" s="102" t="s">
        <v>3</v>
      </c>
      <c r="B6" s="345" t="s">
        <v>83</v>
      </c>
      <c r="C6" s="369"/>
      <c r="D6" s="369"/>
      <c r="E6" s="369"/>
      <c r="F6" s="369"/>
    </row>
    <row r="7" spans="1:8" s="56" customFormat="1" ht="42" customHeight="1">
      <c r="A7" s="102" t="s">
        <v>3</v>
      </c>
      <c r="B7" s="345" t="s">
        <v>79</v>
      </c>
      <c r="C7" s="369"/>
      <c r="D7" s="369"/>
      <c r="E7" s="369"/>
      <c r="F7" s="369"/>
    </row>
    <row r="8" spans="1:8" s="56" customFormat="1" ht="218.25" customHeight="1">
      <c r="A8" s="102" t="s">
        <v>3</v>
      </c>
      <c r="B8" s="345" t="s">
        <v>1295</v>
      </c>
      <c r="C8" s="369"/>
      <c r="D8" s="369"/>
      <c r="E8" s="369"/>
      <c r="F8" s="369"/>
    </row>
    <row r="9" spans="1:8" s="56" customFormat="1" ht="78" customHeight="1">
      <c r="A9" s="102" t="s">
        <v>3</v>
      </c>
      <c r="B9" s="345" t="s">
        <v>1291</v>
      </c>
      <c r="C9" s="369"/>
      <c r="D9" s="369"/>
      <c r="E9" s="369"/>
      <c r="F9" s="369"/>
      <c r="G9" s="209" t="s">
        <v>660</v>
      </c>
      <c r="H9" s="56" t="s">
        <v>660</v>
      </c>
    </row>
    <row r="10" spans="1:8" s="56" customFormat="1" ht="206.25" customHeight="1">
      <c r="A10" s="102" t="s">
        <v>3</v>
      </c>
      <c r="B10" s="345" t="s">
        <v>1292</v>
      </c>
      <c r="C10" s="369"/>
      <c r="D10" s="369"/>
      <c r="E10" s="369"/>
      <c r="F10" s="369"/>
      <c r="G10" s="209" t="s">
        <v>660</v>
      </c>
    </row>
    <row r="11" spans="1:8" s="56" customFormat="1" ht="27.6" customHeight="1">
      <c r="A11" s="102" t="s">
        <v>3</v>
      </c>
      <c r="B11" s="345" t="s">
        <v>80</v>
      </c>
      <c r="C11" s="369"/>
      <c r="D11" s="369"/>
      <c r="E11" s="369"/>
      <c r="F11" s="369"/>
    </row>
    <row r="12" spans="1:8" ht="32.25" customHeight="1">
      <c r="A12" s="49" t="s">
        <v>3</v>
      </c>
      <c r="B12" s="345" t="s">
        <v>81</v>
      </c>
      <c r="C12" s="369"/>
      <c r="D12" s="369"/>
      <c r="E12" s="369"/>
      <c r="F12" s="369"/>
    </row>
    <row r="13" spans="1:8" s="1" customFormat="1" ht="30.75" customHeight="1">
      <c r="A13" s="49" t="s">
        <v>3</v>
      </c>
      <c r="B13" s="345" t="s">
        <v>1293</v>
      </c>
      <c r="C13" s="369"/>
      <c r="D13" s="369"/>
      <c r="E13" s="369"/>
      <c r="F13" s="369"/>
    </row>
    <row r="14" spans="1:8">
      <c r="B14" s="16"/>
    </row>
    <row r="15" spans="1:8">
      <c r="A15" s="205" t="s">
        <v>48</v>
      </c>
      <c r="B15" s="206" t="s">
        <v>49</v>
      </c>
      <c r="C15" s="205" t="s">
        <v>50</v>
      </c>
      <c r="D15" s="207" t="s">
        <v>51</v>
      </c>
      <c r="E15" s="207" t="s">
        <v>52</v>
      </c>
      <c r="F15" s="208" t="s">
        <v>53</v>
      </c>
    </row>
    <row r="16" spans="1:8">
      <c r="B16" s="16"/>
    </row>
    <row r="17" spans="1:6" s="1" customFormat="1" ht="12.75">
      <c r="A17" s="102"/>
      <c r="B17" s="101" t="s">
        <v>898</v>
      </c>
      <c r="C17" s="102"/>
      <c r="D17" s="103"/>
      <c r="E17" s="103"/>
      <c r="F17" s="104"/>
    </row>
    <row r="18" spans="1:6" s="1" customFormat="1" ht="12.75">
      <c r="A18" s="49"/>
      <c r="B18" s="57"/>
      <c r="C18" s="57"/>
      <c r="D18" s="210"/>
      <c r="E18" s="211"/>
      <c r="F18" s="212"/>
    </row>
    <row r="19" spans="1:6" s="1" customFormat="1" ht="38.25">
      <c r="A19" s="49"/>
      <c r="B19" s="53" t="s">
        <v>877</v>
      </c>
      <c r="C19" s="57"/>
      <c r="D19" s="210"/>
      <c r="E19" s="211"/>
      <c r="F19" s="212"/>
    </row>
    <row r="20" spans="1:6" s="1" customFormat="1" ht="12.75">
      <c r="A20" s="49"/>
      <c r="B20" s="57" t="s">
        <v>876</v>
      </c>
      <c r="C20" s="105" t="s">
        <v>84</v>
      </c>
      <c r="D20" s="210">
        <v>70200</v>
      </c>
      <c r="E20" s="211"/>
      <c r="F20" s="212"/>
    </row>
    <row r="21" spans="1:6" s="1" customFormat="1" ht="12.75">
      <c r="A21" s="49"/>
      <c r="B21" s="57"/>
      <c r="C21" s="57"/>
      <c r="D21" s="210"/>
      <c r="E21" s="211"/>
      <c r="F21" s="212"/>
    </row>
    <row r="22" spans="1:6" s="1" customFormat="1" ht="12.75">
      <c r="A22" s="49"/>
      <c r="B22" s="57" t="s">
        <v>878</v>
      </c>
      <c r="C22" s="57"/>
      <c r="D22" s="210"/>
      <c r="E22" s="211"/>
      <c r="F22" s="212"/>
    </row>
    <row r="23" spans="1:6" s="1" customFormat="1" ht="12.75">
      <c r="A23" s="49"/>
      <c r="B23" s="213" t="s">
        <v>879</v>
      </c>
      <c r="C23" s="57"/>
      <c r="D23" s="210"/>
      <c r="E23" s="211"/>
      <c r="F23" s="212"/>
    </row>
    <row r="24" spans="1:6" s="1" customFormat="1" ht="12.75">
      <c r="A24" s="49"/>
      <c r="B24" s="57" t="s">
        <v>876</v>
      </c>
      <c r="C24" s="105" t="s">
        <v>84</v>
      </c>
      <c r="D24" s="210">
        <v>1332</v>
      </c>
      <c r="E24" s="211"/>
      <c r="F24" s="212"/>
    </row>
    <row r="25" spans="1:6" s="1" customFormat="1" ht="12.75">
      <c r="A25" s="49"/>
      <c r="B25" s="57" t="s">
        <v>1083</v>
      </c>
      <c r="C25" s="105" t="s">
        <v>84</v>
      </c>
      <c r="D25" s="210">
        <v>10391</v>
      </c>
      <c r="E25" s="211"/>
      <c r="F25" s="212"/>
    </row>
    <row r="26" spans="1:6" s="1" customFormat="1" ht="12.75">
      <c r="A26" s="49"/>
      <c r="B26" s="57"/>
      <c r="C26" s="57"/>
      <c r="D26" s="210"/>
      <c r="E26" s="211"/>
      <c r="F26" s="212"/>
    </row>
    <row r="27" spans="1:6" s="1" customFormat="1" ht="12.75">
      <c r="A27" s="49"/>
      <c r="B27" s="213" t="s">
        <v>880</v>
      </c>
      <c r="C27" s="57"/>
      <c r="D27" s="210"/>
      <c r="E27" s="211"/>
      <c r="F27" s="212"/>
    </row>
    <row r="28" spans="1:6" s="1" customFormat="1" ht="12.75">
      <c r="A28" s="49"/>
      <c r="B28" s="57" t="s">
        <v>876</v>
      </c>
      <c r="C28" s="105" t="s">
        <v>84</v>
      </c>
      <c r="D28" s="210">
        <v>1983</v>
      </c>
      <c r="E28" s="211"/>
      <c r="F28" s="212"/>
    </row>
    <row r="29" spans="1:6" s="1" customFormat="1" ht="12.75">
      <c r="A29" s="49"/>
      <c r="B29" s="57" t="s">
        <v>1083</v>
      </c>
      <c r="C29" s="105" t="s">
        <v>84</v>
      </c>
      <c r="D29" s="210">
        <v>8630</v>
      </c>
      <c r="E29" s="211"/>
      <c r="F29" s="212"/>
    </row>
    <row r="30" spans="1:6" s="1" customFormat="1" ht="12.75">
      <c r="A30" s="49"/>
      <c r="B30" s="57"/>
      <c r="C30" s="57"/>
      <c r="D30" s="210"/>
      <c r="E30" s="211"/>
      <c r="F30" s="212"/>
    </row>
    <row r="31" spans="1:6" s="1" customFormat="1" ht="12.75">
      <c r="A31" s="49"/>
      <c r="B31" s="213" t="s">
        <v>881</v>
      </c>
      <c r="C31" s="57"/>
      <c r="D31" s="210"/>
      <c r="E31" s="211"/>
      <c r="F31" s="212"/>
    </row>
    <row r="32" spans="1:6" s="1" customFormat="1" ht="12.75">
      <c r="A32" s="49"/>
      <c r="B32" s="57" t="s">
        <v>876</v>
      </c>
      <c r="C32" s="105" t="s">
        <v>84</v>
      </c>
      <c r="D32" s="210">
        <v>2285</v>
      </c>
      <c r="E32" s="211"/>
      <c r="F32" s="212"/>
    </row>
    <row r="33" spans="1:6" s="1" customFormat="1" ht="12.75">
      <c r="A33" s="49"/>
      <c r="B33" s="57" t="s">
        <v>1083</v>
      </c>
      <c r="C33" s="105" t="s">
        <v>84</v>
      </c>
      <c r="D33" s="210">
        <v>9109</v>
      </c>
      <c r="E33" s="211"/>
      <c r="F33" s="212"/>
    </row>
    <row r="34" spans="1:6" s="1" customFormat="1" ht="12.75">
      <c r="A34" s="49"/>
      <c r="B34" s="57"/>
      <c r="C34" s="57"/>
      <c r="D34" s="210"/>
      <c r="E34" s="211"/>
      <c r="F34" s="212"/>
    </row>
    <row r="35" spans="1:6" s="1" customFormat="1" ht="12.75">
      <c r="A35" s="49"/>
      <c r="B35" s="213" t="s">
        <v>882</v>
      </c>
      <c r="C35" s="57"/>
      <c r="D35" s="210"/>
      <c r="E35" s="211"/>
      <c r="F35" s="212"/>
    </row>
    <row r="36" spans="1:6" s="1" customFormat="1" ht="12.75">
      <c r="A36" s="49"/>
      <c r="B36" s="57" t="s">
        <v>876</v>
      </c>
      <c r="C36" s="105" t="s">
        <v>84</v>
      </c>
      <c r="D36" s="210">
        <v>1978</v>
      </c>
      <c r="E36" s="211"/>
      <c r="F36" s="212"/>
    </row>
    <row r="37" spans="1:6" s="1" customFormat="1" ht="12.75">
      <c r="A37" s="49"/>
      <c r="B37" s="57" t="s">
        <v>1083</v>
      </c>
      <c r="C37" s="105" t="s">
        <v>84</v>
      </c>
      <c r="D37" s="210">
        <v>8541</v>
      </c>
      <c r="E37" s="211"/>
      <c r="F37" s="212"/>
    </row>
    <row r="38" spans="1:6" s="1" customFormat="1" ht="12.75">
      <c r="A38" s="49"/>
      <c r="B38" s="57"/>
      <c r="C38" s="57"/>
      <c r="D38" s="210"/>
      <c r="E38" s="211"/>
      <c r="F38" s="212"/>
    </row>
    <row r="39" spans="1:6" s="1" customFormat="1" ht="12.75">
      <c r="A39" s="49"/>
      <c r="B39" s="213" t="s">
        <v>883</v>
      </c>
      <c r="C39" s="57"/>
      <c r="D39" s="210"/>
      <c r="E39" s="211"/>
      <c r="F39" s="212"/>
    </row>
    <row r="40" spans="1:6" s="1" customFormat="1" ht="12.75">
      <c r="A40" s="49"/>
      <c r="B40" s="57" t="s">
        <v>876</v>
      </c>
      <c r="C40" s="105" t="s">
        <v>84</v>
      </c>
      <c r="D40" s="210">
        <v>1978</v>
      </c>
      <c r="E40" s="211"/>
      <c r="F40" s="212"/>
    </row>
    <row r="41" spans="1:6" s="1" customFormat="1" ht="12.75">
      <c r="A41" s="49"/>
      <c r="B41" s="57" t="s">
        <v>1083</v>
      </c>
      <c r="C41" s="105" t="s">
        <v>84</v>
      </c>
      <c r="D41" s="210">
        <v>8541</v>
      </c>
      <c r="E41" s="211"/>
      <c r="F41" s="212"/>
    </row>
    <row r="42" spans="1:6" s="1" customFormat="1" ht="12.75">
      <c r="A42" s="49"/>
      <c r="B42" s="57"/>
      <c r="C42" s="57"/>
      <c r="D42" s="210"/>
      <c r="E42" s="211"/>
      <c r="F42" s="212"/>
    </row>
    <row r="43" spans="1:6" s="1" customFormat="1" ht="12.75">
      <c r="A43" s="49"/>
      <c r="B43" s="213" t="s">
        <v>884</v>
      </c>
      <c r="C43" s="57"/>
      <c r="D43" s="210"/>
      <c r="E43" s="211"/>
      <c r="F43" s="212"/>
    </row>
    <row r="44" spans="1:6" s="1" customFormat="1" ht="12.75">
      <c r="A44" s="49"/>
      <c r="B44" s="57" t="s">
        <v>876</v>
      </c>
      <c r="C44" s="105" t="s">
        <v>84</v>
      </c>
      <c r="D44" s="210">
        <v>1978</v>
      </c>
      <c r="E44" s="211"/>
      <c r="F44" s="212"/>
    </row>
    <row r="45" spans="1:6" s="1" customFormat="1" ht="12.75">
      <c r="A45" s="49"/>
      <c r="B45" s="57" t="s">
        <v>1083</v>
      </c>
      <c r="C45" s="105" t="s">
        <v>84</v>
      </c>
      <c r="D45" s="210">
        <v>8541</v>
      </c>
      <c r="E45" s="211"/>
      <c r="F45" s="212"/>
    </row>
    <row r="46" spans="1:6" s="1" customFormat="1" ht="12.75">
      <c r="A46" s="49"/>
      <c r="B46" s="57"/>
      <c r="C46" s="57"/>
      <c r="D46" s="210"/>
      <c r="E46" s="211"/>
      <c r="F46" s="212"/>
    </row>
    <row r="47" spans="1:6" s="1" customFormat="1" ht="12.75">
      <c r="A47" s="49"/>
      <c r="B47" s="213" t="s">
        <v>885</v>
      </c>
      <c r="C47" s="57"/>
      <c r="D47" s="210"/>
      <c r="E47" s="211"/>
      <c r="F47" s="212"/>
    </row>
    <row r="48" spans="1:6" s="1" customFormat="1" ht="12.75">
      <c r="A48" s="49"/>
      <c r="B48" s="57" t="s">
        <v>876</v>
      </c>
      <c r="C48" s="105" t="s">
        <v>84</v>
      </c>
      <c r="D48" s="210">
        <v>2069</v>
      </c>
      <c r="E48" s="211"/>
      <c r="F48" s="212"/>
    </row>
    <row r="49" spans="1:6" s="1" customFormat="1" ht="12.75">
      <c r="A49" s="49"/>
      <c r="B49" s="57" t="s">
        <v>1083</v>
      </c>
      <c r="C49" s="105" t="s">
        <v>84</v>
      </c>
      <c r="D49" s="210">
        <v>8541</v>
      </c>
      <c r="E49" s="211"/>
      <c r="F49" s="212"/>
    </row>
    <row r="50" spans="1:6" s="1" customFormat="1" ht="12.75">
      <c r="A50" s="49"/>
      <c r="B50" s="57"/>
      <c r="C50" s="57"/>
      <c r="D50" s="210"/>
      <c r="E50" s="211"/>
      <c r="F50" s="212"/>
    </row>
    <row r="51" spans="1:6" s="1" customFormat="1" ht="12.75">
      <c r="A51" s="49"/>
      <c r="B51" s="213" t="s">
        <v>886</v>
      </c>
      <c r="C51" s="57"/>
      <c r="D51" s="210"/>
      <c r="E51" s="211"/>
      <c r="F51" s="212"/>
    </row>
    <row r="52" spans="1:6" s="1" customFormat="1" ht="12.75">
      <c r="A52" s="49"/>
      <c r="B52" s="57" t="s">
        <v>876</v>
      </c>
      <c r="C52" s="105" t="s">
        <v>84</v>
      </c>
      <c r="D52" s="210">
        <v>50108</v>
      </c>
      <c r="E52" s="211"/>
      <c r="F52" s="212"/>
    </row>
    <row r="53" spans="1:6" s="1" customFormat="1" ht="12.75">
      <c r="A53" s="49"/>
      <c r="B53" s="57" t="s">
        <v>1083</v>
      </c>
      <c r="C53" s="105" t="s">
        <v>84</v>
      </c>
      <c r="D53" s="210">
        <v>42926</v>
      </c>
      <c r="E53" s="211"/>
      <c r="F53" s="212"/>
    </row>
    <row r="54" spans="1:6" s="1" customFormat="1" ht="12.75">
      <c r="A54" s="49"/>
      <c r="B54" s="57"/>
      <c r="C54" s="57"/>
      <c r="D54" s="210"/>
      <c r="E54" s="211"/>
      <c r="F54" s="212"/>
    </row>
    <row r="55" spans="1:6" s="1" customFormat="1" ht="48" customHeight="1">
      <c r="A55" s="49"/>
      <c r="B55" s="214" t="s">
        <v>887</v>
      </c>
      <c r="C55" s="57"/>
      <c r="D55" s="210"/>
      <c r="E55" s="211"/>
      <c r="F55" s="212"/>
    </row>
    <row r="56" spans="1:6" s="1" customFormat="1" ht="12.75">
      <c r="A56" s="49"/>
      <c r="B56" s="57" t="s">
        <v>876</v>
      </c>
      <c r="C56" s="105" t="s">
        <v>84</v>
      </c>
      <c r="D56" s="210">
        <v>1384</v>
      </c>
      <c r="E56" s="211"/>
      <c r="F56" s="212"/>
    </row>
    <row r="57" spans="1:6" s="1" customFormat="1" ht="12.75">
      <c r="A57" s="49"/>
      <c r="B57" s="57"/>
      <c r="C57" s="57"/>
      <c r="D57" s="210"/>
      <c r="E57" s="211"/>
      <c r="F57" s="212"/>
    </row>
    <row r="58" spans="1:6" s="1" customFormat="1" ht="12.75">
      <c r="A58" s="49"/>
      <c r="B58" s="213" t="s">
        <v>888</v>
      </c>
      <c r="C58" s="57"/>
      <c r="D58" s="210"/>
      <c r="E58" s="211"/>
      <c r="F58" s="212"/>
    </row>
    <row r="59" spans="1:6" s="1" customFormat="1" ht="12.75">
      <c r="A59" s="49"/>
      <c r="B59" s="57" t="s">
        <v>876</v>
      </c>
      <c r="C59" s="105" t="s">
        <v>84</v>
      </c>
      <c r="D59" s="210">
        <v>1250</v>
      </c>
      <c r="E59" s="211"/>
      <c r="F59" s="212"/>
    </row>
    <row r="60" spans="1:6" s="1" customFormat="1" ht="12.75">
      <c r="A60" s="49"/>
      <c r="B60" s="57" t="s">
        <v>1083</v>
      </c>
      <c r="C60" s="105" t="s">
        <v>84</v>
      </c>
      <c r="D60" s="210">
        <v>1450</v>
      </c>
      <c r="E60" s="211"/>
      <c r="F60" s="212"/>
    </row>
    <row r="61" spans="1:6" s="1" customFormat="1" ht="12.75">
      <c r="A61" s="49"/>
      <c r="B61" s="57"/>
      <c r="C61" s="57"/>
      <c r="D61" s="210"/>
      <c r="E61" s="211"/>
      <c r="F61" s="212"/>
    </row>
    <row r="62" spans="1:6" s="1" customFormat="1" ht="51">
      <c r="A62" s="105" t="s">
        <v>3</v>
      </c>
      <c r="B62" s="215" t="s">
        <v>889</v>
      </c>
      <c r="C62" s="57"/>
      <c r="D62" s="210"/>
      <c r="E62" s="211"/>
      <c r="F62" s="212"/>
    </row>
    <row r="63" spans="1:6" s="1" customFormat="1" ht="12.75">
      <c r="A63" s="49"/>
      <c r="B63" s="57" t="s">
        <v>876</v>
      </c>
      <c r="C63" s="105" t="s">
        <v>84</v>
      </c>
      <c r="D63" s="210">
        <v>6466</v>
      </c>
      <c r="E63" s="211"/>
      <c r="F63" s="212"/>
    </row>
    <row r="64" spans="1:6" s="1" customFormat="1" ht="12.75">
      <c r="A64" s="49"/>
      <c r="B64" s="57" t="s">
        <v>1083</v>
      </c>
      <c r="C64" s="105" t="s">
        <v>84</v>
      </c>
      <c r="D64" s="210">
        <v>8817</v>
      </c>
      <c r="E64" s="211"/>
      <c r="F64" s="212"/>
    </row>
    <row r="65" spans="1:6" s="1" customFormat="1" ht="12.75">
      <c r="A65" s="49"/>
      <c r="B65" s="57"/>
      <c r="C65" s="57"/>
      <c r="D65" s="210"/>
      <c r="E65" s="211"/>
      <c r="F65" s="212"/>
    </row>
    <row r="66" spans="1:6" s="1" customFormat="1" ht="12.75">
      <c r="A66" s="105" t="s">
        <v>3</v>
      </c>
      <c r="B66" s="213" t="s">
        <v>890</v>
      </c>
      <c r="C66" s="57"/>
      <c r="D66" s="210"/>
      <c r="E66" s="211"/>
      <c r="F66" s="212"/>
    </row>
    <row r="67" spans="1:6" s="1" customFormat="1" ht="12.75">
      <c r="A67" s="49"/>
      <c r="B67" s="57" t="s">
        <v>876</v>
      </c>
      <c r="C67" s="105" t="s">
        <v>84</v>
      </c>
      <c r="D67" s="210">
        <v>2902</v>
      </c>
      <c r="E67" s="211"/>
      <c r="F67" s="212"/>
    </row>
    <row r="68" spans="1:6" s="1" customFormat="1" ht="12.75">
      <c r="A68" s="49"/>
      <c r="B68" s="57" t="s">
        <v>1083</v>
      </c>
      <c r="C68" s="105" t="s">
        <v>84</v>
      </c>
      <c r="D68" s="210">
        <v>882</v>
      </c>
      <c r="E68" s="211"/>
      <c r="F68" s="212"/>
    </row>
    <row r="69" spans="1:6" s="1" customFormat="1" ht="12.75">
      <c r="A69" s="49"/>
      <c r="B69" s="57"/>
      <c r="C69" s="57"/>
      <c r="D69" s="210"/>
      <c r="E69" s="211"/>
      <c r="F69" s="212"/>
    </row>
    <row r="70" spans="1:6" s="1" customFormat="1" ht="12.75">
      <c r="A70" s="105" t="s">
        <v>3</v>
      </c>
      <c r="B70" s="213" t="s">
        <v>891</v>
      </c>
      <c r="C70" s="57"/>
      <c r="D70" s="210"/>
      <c r="E70" s="211"/>
      <c r="F70" s="212"/>
    </row>
    <row r="71" spans="1:6" s="1" customFormat="1" ht="12.75">
      <c r="A71" s="49"/>
      <c r="B71" s="57" t="s">
        <v>876</v>
      </c>
      <c r="C71" s="105" t="s">
        <v>84</v>
      </c>
      <c r="D71" s="210">
        <v>1730</v>
      </c>
      <c r="E71" s="211"/>
      <c r="F71" s="212"/>
    </row>
    <row r="72" spans="1:6" s="1" customFormat="1" ht="12.75">
      <c r="A72" s="49"/>
      <c r="B72" s="57" t="s">
        <v>1083</v>
      </c>
      <c r="C72" s="105" t="s">
        <v>84</v>
      </c>
      <c r="D72" s="210">
        <v>462</v>
      </c>
      <c r="E72" s="211"/>
      <c r="F72" s="212"/>
    </row>
    <row r="73" spans="1:6" s="1" customFormat="1" ht="12.75">
      <c r="A73" s="49"/>
      <c r="B73" s="57"/>
      <c r="C73" s="57"/>
      <c r="D73" s="210"/>
      <c r="E73" s="211"/>
      <c r="F73" s="212"/>
    </row>
    <row r="74" spans="1:6" s="1" customFormat="1" ht="12.75">
      <c r="A74" s="105" t="s">
        <v>3</v>
      </c>
      <c r="B74" s="213" t="s">
        <v>892</v>
      </c>
      <c r="C74" s="57"/>
      <c r="D74" s="210"/>
      <c r="E74" s="211"/>
      <c r="F74" s="212"/>
    </row>
    <row r="75" spans="1:6" s="1" customFormat="1" ht="12.75">
      <c r="A75" s="49"/>
      <c r="B75" s="57" t="s">
        <v>876</v>
      </c>
      <c r="C75" s="105" t="s">
        <v>84</v>
      </c>
      <c r="D75" s="210">
        <v>3315</v>
      </c>
      <c r="E75" s="211"/>
      <c r="F75" s="212"/>
    </row>
    <row r="76" spans="1:6" s="1" customFormat="1" ht="12.75">
      <c r="A76" s="49"/>
      <c r="B76" s="57" t="s">
        <v>1083</v>
      </c>
      <c r="C76" s="105" t="s">
        <v>84</v>
      </c>
      <c r="D76" s="210">
        <v>954</v>
      </c>
      <c r="E76" s="211"/>
      <c r="F76" s="212"/>
    </row>
    <row r="77" spans="1:6" s="1" customFormat="1" ht="12.75">
      <c r="A77" s="49"/>
      <c r="B77" s="57"/>
      <c r="C77" s="105"/>
      <c r="D77" s="210"/>
      <c r="E77" s="211"/>
      <c r="F77" s="212"/>
    </row>
    <row r="78" spans="1:6" s="1" customFormat="1" ht="12.75">
      <c r="A78" s="49"/>
      <c r="B78" s="213" t="s">
        <v>1129</v>
      </c>
      <c r="C78" s="105"/>
      <c r="D78" s="210"/>
      <c r="E78" s="211"/>
      <c r="F78" s="212"/>
    </row>
    <row r="79" spans="1:6" s="1" customFormat="1" ht="12.75">
      <c r="A79" s="49"/>
      <c r="B79" s="57" t="s">
        <v>876</v>
      </c>
      <c r="C79" s="105" t="s">
        <v>84</v>
      </c>
      <c r="D79" s="210">
        <v>1475</v>
      </c>
      <c r="E79" s="211"/>
      <c r="F79" s="212"/>
    </row>
    <row r="80" spans="1:6" s="1" customFormat="1" ht="12.75">
      <c r="A80" s="49"/>
      <c r="B80" s="57" t="s">
        <v>1083</v>
      </c>
      <c r="C80" s="105" t="s">
        <v>84</v>
      </c>
      <c r="D80" s="210">
        <v>412</v>
      </c>
      <c r="E80" s="211"/>
      <c r="F80" s="212"/>
    </row>
    <row r="81" spans="1:6" s="1" customFormat="1" ht="12.75">
      <c r="A81" s="49"/>
      <c r="B81" s="57"/>
      <c r="C81" s="105"/>
      <c r="D81" s="210"/>
      <c r="E81" s="211"/>
      <c r="F81" s="212"/>
    </row>
    <row r="82" spans="1:6" s="1" customFormat="1" ht="12.75">
      <c r="A82" s="49"/>
      <c r="B82" s="213" t="s">
        <v>1164</v>
      </c>
      <c r="C82" s="105"/>
      <c r="D82" s="210"/>
      <c r="E82" s="211"/>
      <c r="F82" s="212"/>
    </row>
    <row r="83" spans="1:6" s="1" customFormat="1" ht="12.75">
      <c r="A83" s="49"/>
      <c r="B83" s="57" t="s">
        <v>876</v>
      </c>
      <c r="C83" s="105" t="s">
        <v>84</v>
      </c>
      <c r="D83" s="210">
        <v>3103</v>
      </c>
      <c r="E83" s="211"/>
      <c r="F83" s="212"/>
    </row>
    <row r="84" spans="1:6" s="1" customFormat="1" ht="12.75">
      <c r="A84" s="49"/>
      <c r="B84" s="57" t="s">
        <v>1083</v>
      </c>
      <c r="C84" s="105" t="s">
        <v>84</v>
      </c>
      <c r="D84" s="210">
        <v>4407</v>
      </c>
      <c r="E84" s="211"/>
      <c r="F84" s="212"/>
    </row>
    <row r="85" spans="1:6" s="1" customFormat="1" ht="12.75">
      <c r="A85" s="49"/>
      <c r="B85" s="57"/>
      <c r="C85" s="105"/>
      <c r="D85" s="210"/>
      <c r="E85" s="211"/>
      <c r="F85" s="212"/>
    </row>
    <row r="86" spans="1:6" s="1" customFormat="1" ht="12.75">
      <c r="A86" s="49"/>
      <c r="B86" s="213" t="s">
        <v>1165</v>
      </c>
      <c r="C86" s="105"/>
      <c r="D86" s="210"/>
      <c r="E86" s="211"/>
      <c r="F86" s="212"/>
    </row>
    <row r="87" spans="1:6" s="1" customFormat="1" ht="12.75">
      <c r="A87" s="49"/>
      <c r="B87" s="57" t="s">
        <v>876</v>
      </c>
      <c r="C87" s="105" t="s">
        <v>84</v>
      </c>
      <c r="D87" s="210">
        <v>849</v>
      </c>
      <c r="E87" s="211"/>
      <c r="F87" s="212"/>
    </row>
    <row r="88" spans="1:6" s="1" customFormat="1" ht="12.75">
      <c r="A88" s="49"/>
      <c r="B88" s="57" t="s">
        <v>1083</v>
      </c>
      <c r="C88" s="105" t="s">
        <v>84</v>
      </c>
      <c r="D88" s="210">
        <v>0</v>
      </c>
      <c r="E88" s="211"/>
      <c r="F88" s="212"/>
    </row>
    <row r="89" spans="1:6" s="1" customFormat="1" ht="12.75">
      <c r="A89" s="49"/>
      <c r="B89" s="57"/>
      <c r="C89" s="105"/>
      <c r="D89" s="210"/>
      <c r="E89" s="211"/>
      <c r="F89" s="212"/>
    </row>
    <row r="90" spans="1:6" s="1" customFormat="1" ht="12.75">
      <c r="A90" s="105" t="s">
        <v>3</v>
      </c>
      <c r="B90" s="213" t="s">
        <v>1163</v>
      </c>
      <c r="C90" s="57"/>
      <c r="D90" s="216"/>
      <c r="E90" s="57"/>
      <c r="F90" s="212"/>
    </row>
    <row r="91" spans="1:6" s="1" customFormat="1" ht="12.75">
      <c r="A91" s="49"/>
      <c r="B91" s="57" t="s">
        <v>893</v>
      </c>
      <c r="C91" s="105" t="s">
        <v>84</v>
      </c>
      <c r="D91" s="210">
        <f>D20</f>
        <v>70200</v>
      </c>
      <c r="E91" s="211"/>
      <c r="F91" s="212"/>
    </row>
    <row r="92" spans="1:6" s="1" customFormat="1" ht="12.75">
      <c r="A92" s="49"/>
      <c r="B92" s="57" t="s">
        <v>878</v>
      </c>
      <c r="C92" s="105" t="s">
        <v>84</v>
      </c>
      <c r="D92" s="210">
        <f>(D24+D25+D28+D29+D32+D33+D36+D37+D40+D41+D44+D45+D48+D49)*3</f>
        <v>227691</v>
      </c>
      <c r="E92" s="211"/>
      <c r="F92" s="212"/>
    </row>
    <row r="93" spans="1:6" s="1" customFormat="1" ht="12.75">
      <c r="A93" s="49"/>
      <c r="B93" s="57" t="s">
        <v>894</v>
      </c>
      <c r="C93" s="105" t="s">
        <v>84</v>
      </c>
      <c r="D93" s="210">
        <f>(D52+D53)*3</f>
        <v>279102</v>
      </c>
      <c r="E93" s="211"/>
      <c r="F93" s="212"/>
    </row>
    <row r="94" spans="1:6" s="1" customFormat="1" ht="12.75">
      <c r="A94" s="49"/>
      <c r="B94" s="57" t="s">
        <v>1084</v>
      </c>
      <c r="C94" s="105" t="s">
        <v>84</v>
      </c>
      <c r="D94" s="210">
        <f>D56*3</f>
        <v>4152</v>
      </c>
      <c r="E94" s="211"/>
      <c r="F94" s="212"/>
    </row>
    <row r="95" spans="1:6" s="1" customFormat="1" ht="12.75">
      <c r="A95" s="49"/>
      <c r="B95" s="57" t="s">
        <v>1085</v>
      </c>
      <c r="C95" s="105" t="s">
        <v>84</v>
      </c>
      <c r="D95" s="210">
        <f>(D59+D60)*3</f>
        <v>8100</v>
      </c>
      <c r="E95" s="211"/>
      <c r="F95" s="212"/>
    </row>
    <row r="96" spans="1:6" s="1" customFormat="1" ht="12.75">
      <c r="A96" s="102"/>
      <c r="B96" s="57" t="s">
        <v>895</v>
      </c>
      <c r="C96" s="105" t="s">
        <v>84</v>
      </c>
      <c r="D96" s="210">
        <f>D63+D64</f>
        <v>15283</v>
      </c>
      <c r="E96" s="211"/>
      <c r="F96" s="212"/>
    </row>
    <row r="97" spans="1:6" s="1" customFormat="1" ht="12.75">
      <c r="A97" s="102"/>
      <c r="B97" s="57" t="s">
        <v>890</v>
      </c>
      <c r="C97" s="105" t="s">
        <v>84</v>
      </c>
      <c r="D97" s="210">
        <f>D67+D68</f>
        <v>3784</v>
      </c>
      <c r="E97" s="211"/>
      <c r="F97" s="212"/>
    </row>
    <row r="98" spans="1:6" s="1" customFormat="1" ht="12.75">
      <c r="A98" s="49"/>
      <c r="B98" s="57" t="s">
        <v>891</v>
      </c>
      <c r="C98" s="105" t="s">
        <v>84</v>
      </c>
      <c r="D98" s="210">
        <f>D71+D72</f>
        <v>2192</v>
      </c>
      <c r="E98" s="211"/>
      <c r="F98" s="212"/>
    </row>
    <row r="99" spans="1:6" s="1" customFormat="1" ht="12.75">
      <c r="A99" s="49"/>
      <c r="B99" s="57" t="s">
        <v>892</v>
      </c>
      <c r="C99" s="105" t="s">
        <v>84</v>
      </c>
      <c r="D99" s="210">
        <f>D75+D76</f>
        <v>4269</v>
      </c>
      <c r="E99" s="211"/>
      <c r="F99" s="212"/>
    </row>
    <row r="100" spans="1:6" s="1" customFormat="1" ht="12.75">
      <c r="A100" s="49"/>
      <c r="B100" s="57" t="s">
        <v>1129</v>
      </c>
      <c r="C100" s="105" t="s">
        <v>84</v>
      </c>
      <c r="D100" s="210">
        <f>(D80+D79)</f>
        <v>1887</v>
      </c>
      <c r="E100" s="211"/>
      <c r="F100" s="212"/>
    </row>
    <row r="101" spans="1:6" s="1" customFormat="1" ht="12.75">
      <c r="A101" s="49"/>
      <c r="B101" s="57" t="s">
        <v>1164</v>
      </c>
      <c r="C101" s="105" t="s">
        <v>84</v>
      </c>
      <c r="D101" s="210">
        <f>(D84+D83)</f>
        <v>7510</v>
      </c>
      <c r="E101" s="211"/>
      <c r="F101" s="212"/>
    </row>
    <row r="102" spans="1:6" s="1" customFormat="1" ht="12.75">
      <c r="A102" s="49"/>
      <c r="B102" s="57" t="s">
        <v>1165</v>
      </c>
      <c r="C102" s="105" t="s">
        <v>84</v>
      </c>
      <c r="D102" s="210">
        <f>(D87+D88)</f>
        <v>849</v>
      </c>
      <c r="E102" s="211"/>
      <c r="F102" s="212"/>
    </row>
    <row r="103" spans="1:6" s="1" customFormat="1" ht="29.45" customHeight="1">
      <c r="A103" s="49"/>
      <c r="B103" s="217" t="s">
        <v>896</v>
      </c>
      <c r="C103" s="105" t="s">
        <v>84</v>
      </c>
      <c r="D103" s="210">
        <v>2500</v>
      </c>
      <c r="E103" s="211"/>
      <c r="F103" s="212"/>
    </row>
    <row r="104" spans="1:6" s="1" customFormat="1" ht="12.75">
      <c r="A104" s="49"/>
      <c r="B104" s="57"/>
      <c r="C104" s="57"/>
      <c r="D104" s="216"/>
      <c r="E104" s="57"/>
      <c r="F104" s="218"/>
    </row>
    <row r="105" spans="1:6" s="1" customFormat="1" ht="12.75">
      <c r="A105" s="49"/>
      <c r="B105" s="213" t="s">
        <v>897</v>
      </c>
      <c r="C105" s="219" t="s">
        <v>84</v>
      </c>
      <c r="D105" s="220">
        <f>SUM(D91:D104)</f>
        <v>627519</v>
      </c>
      <c r="E105" s="98">
        <v>0</v>
      </c>
      <c r="F105" s="212">
        <f>E105*D105</f>
        <v>0</v>
      </c>
    </row>
    <row r="106" spans="1:6">
      <c r="B106" s="49"/>
      <c r="C106" s="100"/>
      <c r="D106" s="49"/>
      <c r="F106" s="54"/>
    </row>
    <row r="107" spans="1:6" ht="56.25" customHeight="1">
      <c r="A107" s="49" t="s">
        <v>32</v>
      </c>
      <c r="B107" s="16" t="s">
        <v>166</v>
      </c>
      <c r="C107" s="49" t="s">
        <v>55</v>
      </c>
      <c r="D107" s="54">
        <v>70</v>
      </c>
      <c r="E107" s="89">
        <v>0</v>
      </c>
      <c r="F107" s="55">
        <f>D107*E107</f>
        <v>0</v>
      </c>
    </row>
    <row r="108" spans="1:6">
      <c r="B108" s="123"/>
    </row>
    <row r="109" spans="1:6" ht="76.5">
      <c r="A109" s="49" t="s">
        <v>283</v>
      </c>
      <c r="B109" s="123" t="s">
        <v>1069</v>
      </c>
      <c r="C109" s="49" t="s">
        <v>55</v>
      </c>
      <c r="D109" s="54">
        <v>38.4</v>
      </c>
      <c r="E109" s="89">
        <v>0</v>
      </c>
      <c r="F109" s="55">
        <f>D109*E109</f>
        <v>0</v>
      </c>
    </row>
    <row r="110" spans="1:6">
      <c r="B110" s="123"/>
    </row>
    <row r="111" spans="1:6" ht="67.5" customHeight="1">
      <c r="A111" s="49" t="s">
        <v>34</v>
      </c>
      <c r="B111" s="16" t="s">
        <v>1125</v>
      </c>
      <c r="C111" s="49" t="s">
        <v>76</v>
      </c>
      <c r="D111" s="54">
        <v>92</v>
      </c>
      <c r="E111" s="89">
        <v>0</v>
      </c>
      <c r="F111" s="55">
        <f>D111*E111</f>
        <v>0</v>
      </c>
    </row>
    <row r="112" spans="1:6">
      <c r="B112" s="100" t="s">
        <v>471</v>
      </c>
    </row>
    <row r="113" spans="1:6">
      <c r="B113" s="100" t="s">
        <v>117</v>
      </c>
    </row>
    <row r="114" spans="1:6">
      <c r="B114" s="100" t="s">
        <v>346</v>
      </c>
    </row>
    <row r="115" spans="1:6">
      <c r="B115" s="100" t="s">
        <v>703</v>
      </c>
    </row>
    <row r="116" spans="1:6">
      <c r="B116" s="100" t="s">
        <v>85</v>
      </c>
    </row>
    <row r="117" spans="1:6">
      <c r="B117" s="100" t="s">
        <v>109</v>
      </c>
    </row>
    <row r="118" spans="1:6">
      <c r="B118" s="123"/>
    </row>
    <row r="119" spans="1:6" ht="76.5">
      <c r="A119" s="49" t="s">
        <v>36</v>
      </c>
      <c r="B119" s="16" t="s">
        <v>704</v>
      </c>
      <c r="C119" s="49" t="s">
        <v>76</v>
      </c>
      <c r="D119" s="54">
        <v>90</v>
      </c>
      <c r="E119" s="89">
        <v>0</v>
      </c>
      <c r="F119" s="55">
        <f>D119*E119</f>
        <v>0</v>
      </c>
    </row>
    <row r="120" spans="1:6">
      <c r="B120" s="100" t="s">
        <v>471</v>
      </c>
    </row>
    <row r="121" spans="1:6">
      <c r="B121" s="100" t="s">
        <v>117</v>
      </c>
    </row>
    <row r="122" spans="1:6">
      <c r="B122" s="100" t="s">
        <v>346</v>
      </c>
    </row>
    <row r="123" spans="1:6">
      <c r="B123" s="100" t="s">
        <v>703</v>
      </c>
    </row>
    <row r="124" spans="1:6">
      <c r="B124" s="100" t="s">
        <v>85</v>
      </c>
    </row>
    <row r="125" spans="1:6">
      <c r="B125" s="100" t="s">
        <v>109</v>
      </c>
    </row>
    <row r="126" spans="1:6" ht="15" customHeight="1"/>
    <row r="127" spans="1:6" ht="51">
      <c r="A127" s="49" t="s">
        <v>40</v>
      </c>
      <c r="B127" s="16" t="s">
        <v>705</v>
      </c>
      <c r="C127" s="49" t="s">
        <v>76</v>
      </c>
      <c r="D127" s="54">
        <v>805</v>
      </c>
      <c r="E127" s="89">
        <v>0</v>
      </c>
      <c r="F127" s="55">
        <f>D127*E127</f>
        <v>0</v>
      </c>
    </row>
    <row r="128" spans="1:6">
      <c r="B128" s="100" t="s">
        <v>706</v>
      </c>
    </row>
    <row r="129" spans="1:6">
      <c r="B129" s="100" t="s">
        <v>117</v>
      </c>
    </row>
    <row r="130" spans="1:6">
      <c r="B130" s="100" t="s">
        <v>707</v>
      </c>
    </row>
    <row r="131" spans="1:6">
      <c r="B131" s="100" t="s">
        <v>111</v>
      </c>
    </row>
    <row r="132" spans="1:6" ht="13.7" customHeight="1">
      <c r="B132" s="100" t="s">
        <v>85</v>
      </c>
    </row>
    <row r="133" spans="1:6">
      <c r="B133" s="100" t="s">
        <v>109</v>
      </c>
    </row>
    <row r="135" spans="1:6" ht="63.75">
      <c r="A135" s="49" t="s">
        <v>41</v>
      </c>
      <c r="B135" s="16" t="s">
        <v>338</v>
      </c>
      <c r="C135" s="49" t="s">
        <v>76</v>
      </c>
      <c r="D135" s="54">
        <v>19.600000000000001</v>
      </c>
      <c r="E135" s="89">
        <v>0</v>
      </c>
      <c r="F135" s="55">
        <f>D135*E135</f>
        <v>0</v>
      </c>
    </row>
    <row r="136" spans="1:6">
      <c r="B136" s="100" t="s">
        <v>706</v>
      </c>
    </row>
    <row r="137" spans="1:6">
      <c r="B137" s="100" t="s">
        <v>117</v>
      </c>
    </row>
    <row r="138" spans="1:6">
      <c r="B138" s="100" t="s">
        <v>707</v>
      </c>
    </row>
    <row r="139" spans="1:6">
      <c r="B139" s="100" t="s">
        <v>111</v>
      </c>
    </row>
    <row r="140" spans="1:6" ht="13.7" customHeight="1">
      <c r="B140" s="100" t="s">
        <v>85</v>
      </c>
    </row>
    <row r="141" spans="1:6">
      <c r="B141" s="100" t="s">
        <v>109</v>
      </c>
    </row>
    <row r="143" spans="1:6" ht="63.75">
      <c r="A143" s="49" t="s">
        <v>42</v>
      </c>
      <c r="B143" s="16" t="s">
        <v>337</v>
      </c>
      <c r="C143" s="49" t="s">
        <v>76</v>
      </c>
      <c r="D143" s="54">
        <v>15.8</v>
      </c>
      <c r="E143" s="89">
        <v>0</v>
      </c>
      <c r="F143" s="55">
        <f>D143*E143</f>
        <v>0</v>
      </c>
    </row>
    <row r="144" spans="1:6">
      <c r="B144" s="100" t="s">
        <v>706</v>
      </c>
    </row>
    <row r="145" spans="1:6">
      <c r="B145" s="100" t="s">
        <v>117</v>
      </c>
    </row>
    <row r="146" spans="1:6">
      <c r="B146" s="100" t="s">
        <v>707</v>
      </c>
    </row>
    <row r="147" spans="1:6">
      <c r="B147" s="100" t="s">
        <v>111</v>
      </c>
    </row>
    <row r="148" spans="1:6" ht="13.7" customHeight="1">
      <c r="B148" s="100" t="s">
        <v>85</v>
      </c>
    </row>
    <row r="149" spans="1:6">
      <c r="B149" s="100" t="s">
        <v>109</v>
      </c>
    </row>
    <row r="151" spans="1:6" ht="108.6" customHeight="1">
      <c r="A151" s="49" t="s">
        <v>43</v>
      </c>
      <c r="B151" s="16" t="s">
        <v>1090</v>
      </c>
      <c r="C151" s="49" t="s">
        <v>76</v>
      </c>
      <c r="D151" s="54">
        <v>400.5</v>
      </c>
      <c r="E151" s="89">
        <v>0</v>
      </c>
      <c r="F151" s="55">
        <f>D151*E151</f>
        <v>0</v>
      </c>
    </row>
    <row r="152" spans="1:6">
      <c r="B152" s="100" t="s">
        <v>706</v>
      </c>
    </row>
    <row r="153" spans="1:6">
      <c r="B153" s="100" t="s">
        <v>117</v>
      </c>
    </row>
    <row r="154" spans="1:6">
      <c r="B154" s="100" t="s">
        <v>707</v>
      </c>
    </row>
    <row r="155" spans="1:6">
      <c r="B155" s="100" t="s">
        <v>111</v>
      </c>
    </row>
    <row r="156" spans="1:6">
      <c r="B156" s="100" t="s">
        <v>339</v>
      </c>
    </row>
    <row r="157" spans="1:6">
      <c r="B157" s="100" t="s">
        <v>109</v>
      </c>
    </row>
    <row r="159" spans="1:6" ht="97.15" customHeight="1">
      <c r="A159" s="49" t="s">
        <v>44</v>
      </c>
      <c r="B159" s="16" t="s">
        <v>1091</v>
      </c>
      <c r="C159" s="49" t="s">
        <v>76</v>
      </c>
      <c r="D159" s="54">
        <v>47</v>
      </c>
      <c r="E159" s="89">
        <v>0</v>
      </c>
      <c r="F159" s="55">
        <f>D159*E159</f>
        <v>0</v>
      </c>
    </row>
    <row r="160" spans="1:6">
      <c r="B160" s="100" t="s">
        <v>706</v>
      </c>
    </row>
    <row r="161" spans="1:6">
      <c r="B161" s="100" t="s">
        <v>117</v>
      </c>
    </row>
    <row r="162" spans="1:6">
      <c r="B162" s="100" t="s">
        <v>707</v>
      </c>
    </row>
    <row r="163" spans="1:6">
      <c r="B163" s="100" t="s">
        <v>111</v>
      </c>
    </row>
    <row r="164" spans="1:6">
      <c r="B164" s="100" t="s">
        <v>339</v>
      </c>
    </row>
    <row r="165" spans="1:6">
      <c r="B165" s="100" t="s">
        <v>109</v>
      </c>
    </row>
    <row r="167" spans="1:6" ht="114.75">
      <c r="A167" s="49" t="s">
        <v>45</v>
      </c>
      <c r="B167" s="16" t="s">
        <v>1092</v>
      </c>
      <c r="C167" s="49" t="s">
        <v>76</v>
      </c>
      <c r="D167" s="54">
        <v>2.65</v>
      </c>
      <c r="E167" s="89">
        <v>0</v>
      </c>
      <c r="F167" s="55">
        <f>D167*E167</f>
        <v>0</v>
      </c>
    </row>
    <row r="168" spans="1:6">
      <c r="B168" s="100" t="s">
        <v>706</v>
      </c>
    </row>
    <row r="169" spans="1:6">
      <c r="B169" s="100" t="s">
        <v>117</v>
      </c>
    </row>
    <row r="170" spans="1:6">
      <c r="B170" s="100" t="s">
        <v>707</v>
      </c>
    </row>
    <row r="171" spans="1:6">
      <c r="B171" s="100" t="s">
        <v>111</v>
      </c>
    </row>
    <row r="172" spans="1:6">
      <c r="B172" s="100" t="s">
        <v>339</v>
      </c>
    </row>
    <row r="173" spans="1:6">
      <c r="B173" s="100" t="s">
        <v>109</v>
      </c>
    </row>
    <row r="175" spans="1:6" ht="133.9" customHeight="1">
      <c r="A175" s="49" t="s">
        <v>61</v>
      </c>
      <c r="B175" s="16" t="s">
        <v>1093</v>
      </c>
      <c r="C175" s="49" t="s">
        <v>76</v>
      </c>
      <c r="D175" s="54">
        <v>274</v>
      </c>
      <c r="E175" s="89">
        <v>0</v>
      </c>
      <c r="F175" s="55">
        <f>D175*E175</f>
        <v>0</v>
      </c>
    </row>
    <row r="176" spans="1:6">
      <c r="B176" s="373" t="s">
        <v>706</v>
      </c>
    </row>
    <row r="177" spans="1:6">
      <c r="B177" s="100" t="s">
        <v>117</v>
      </c>
    </row>
    <row r="178" spans="1:6">
      <c r="B178" s="373" t="s">
        <v>167</v>
      </c>
    </row>
    <row r="179" spans="1:6">
      <c r="B179" s="100" t="s">
        <v>111</v>
      </c>
    </row>
    <row r="180" spans="1:6">
      <c r="B180" s="100" t="s">
        <v>85</v>
      </c>
    </row>
    <row r="181" spans="1:6">
      <c r="B181" s="100" t="s">
        <v>109</v>
      </c>
    </row>
    <row r="183" spans="1:6" ht="114.75">
      <c r="A183" s="49" t="s">
        <v>62</v>
      </c>
      <c r="B183" s="16" t="s">
        <v>1094</v>
      </c>
      <c r="C183" s="49" t="s">
        <v>76</v>
      </c>
      <c r="D183" s="54">
        <v>293</v>
      </c>
      <c r="E183" s="89">
        <v>0</v>
      </c>
      <c r="F183" s="55">
        <f>D183*E183</f>
        <v>0</v>
      </c>
    </row>
    <row r="184" spans="1:6">
      <c r="B184" s="373" t="s">
        <v>706</v>
      </c>
    </row>
    <row r="185" spans="1:6">
      <c r="B185" s="100" t="s">
        <v>117</v>
      </c>
    </row>
    <row r="186" spans="1:6">
      <c r="B186" s="373" t="s">
        <v>167</v>
      </c>
    </row>
    <row r="187" spans="1:6">
      <c r="B187" s="100" t="s">
        <v>111</v>
      </c>
    </row>
    <row r="188" spans="1:6">
      <c r="B188" s="100" t="s">
        <v>85</v>
      </c>
    </row>
    <row r="189" spans="1:6">
      <c r="B189" s="100" t="s">
        <v>109</v>
      </c>
    </row>
    <row r="191" spans="1:6" ht="129.75" customHeight="1">
      <c r="A191" s="49" t="s">
        <v>63</v>
      </c>
      <c r="B191" s="16" t="s">
        <v>1095</v>
      </c>
      <c r="C191" s="49" t="s">
        <v>76</v>
      </c>
      <c r="D191" s="54">
        <v>275</v>
      </c>
      <c r="E191" s="89">
        <v>0</v>
      </c>
      <c r="F191" s="55">
        <f>D191*E191</f>
        <v>0</v>
      </c>
    </row>
    <row r="192" spans="1:6">
      <c r="B192" s="373" t="s">
        <v>706</v>
      </c>
    </row>
    <row r="193" spans="1:6">
      <c r="B193" s="100" t="s">
        <v>117</v>
      </c>
    </row>
    <row r="194" spans="1:6">
      <c r="B194" s="373" t="s">
        <v>167</v>
      </c>
    </row>
    <row r="195" spans="1:6">
      <c r="B195" s="100" t="s">
        <v>111</v>
      </c>
    </row>
    <row r="196" spans="1:6">
      <c r="B196" s="100" t="s">
        <v>85</v>
      </c>
    </row>
    <row r="197" spans="1:6">
      <c r="B197" s="100" t="s">
        <v>109</v>
      </c>
    </row>
    <row r="199" spans="1:6" ht="122.45" customHeight="1">
      <c r="A199" s="49" t="s">
        <v>64</v>
      </c>
      <c r="B199" s="16" t="s">
        <v>1096</v>
      </c>
      <c r="C199" s="49" t="s">
        <v>76</v>
      </c>
      <c r="D199" s="54">
        <v>275</v>
      </c>
      <c r="E199" s="89">
        <v>0</v>
      </c>
      <c r="F199" s="55">
        <f>D199*E199</f>
        <v>0</v>
      </c>
    </row>
    <row r="200" spans="1:6">
      <c r="B200" s="373" t="s">
        <v>706</v>
      </c>
    </row>
    <row r="201" spans="1:6">
      <c r="B201" s="100" t="s">
        <v>117</v>
      </c>
    </row>
    <row r="202" spans="1:6">
      <c r="B202" s="373" t="s">
        <v>167</v>
      </c>
    </row>
    <row r="203" spans="1:6">
      <c r="B203" s="100" t="s">
        <v>111</v>
      </c>
    </row>
    <row r="204" spans="1:6">
      <c r="B204" s="100" t="s">
        <v>85</v>
      </c>
    </row>
    <row r="205" spans="1:6">
      <c r="B205" s="100" t="s">
        <v>109</v>
      </c>
    </row>
    <row r="207" spans="1:6" ht="123" customHeight="1">
      <c r="A207" s="49" t="s">
        <v>65</v>
      </c>
      <c r="B207" s="16" t="s">
        <v>1097</v>
      </c>
      <c r="C207" s="49" t="s">
        <v>76</v>
      </c>
      <c r="D207" s="54">
        <v>275</v>
      </c>
      <c r="E207" s="89">
        <v>0</v>
      </c>
      <c r="F207" s="55">
        <f>D207*E207</f>
        <v>0</v>
      </c>
    </row>
    <row r="208" spans="1:6">
      <c r="B208" s="373" t="s">
        <v>706</v>
      </c>
    </row>
    <row r="209" spans="1:6">
      <c r="B209" s="100" t="s">
        <v>117</v>
      </c>
    </row>
    <row r="210" spans="1:6">
      <c r="B210" s="373" t="s">
        <v>167</v>
      </c>
    </row>
    <row r="211" spans="1:6">
      <c r="B211" s="100" t="s">
        <v>111</v>
      </c>
    </row>
    <row r="212" spans="1:6">
      <c r="B212" s="100" t="s">
        <v>85</v>
      </c>
    </row>
    <row r="213" spans="1:6">
      <c r="B213" s="100" t="s">
        <v>109</v>
      </c>
    </row>
    <row r="215" spans="1:6" ht="111" customHeight="1">
      <c r="A215" s="49" t="s">
        <v>66</v>
      </c>
      <c r="B215" s="16" t="s">
        <v>1098</v>
      </c>
      <c r="C215" s="49" t="s">
        <v>76</v>
      </c>
      <c r="D215" s="54">
        <v>285</v>
      </c>
      <c r="E215" s="89">
        <v>0</v>
      </c>
      <c r="F215" s="55">
        <f>D215*E215</f>
        <v>0</v>
      </c>
    </row>
    <row r="216" spans="1:6">
      <c r="B216" s="373" t="s">
        <v>706</v>
      </c>
    </row>
    <row r="217" spans="1:6">
      <c r="B217" s="100" t="s">
        <v>117</v>
      </c>
    </row>
    <row r="218" spans="1:6">
      <c r="B218" s="373" t="s">
        <v>167</v>
      </c>
    </row>
    <row r="219" spans="1:6">
      <c r="B219" s="100" t="s">
        <v>111</v>
      </c>
    </row>
    <row r="220" spans="1:6">
      <c r="B220" s="100" t="s">
        <v>85</v>
      </c>
    </row>
    <row r="221" spans="1:6">
      <c r="B221" s="100" t="s">
        <v>109</v>
      </c>
    </row>
    <row r="223" spans="1:6" ht="102">
      <c r="A223" s="49" t="s">
        <v>68</v>
      </c>
      <c r="B223" s="16" t="s">
        <v>1099</v>
      </c>
      <c r="C223" s="49" t="s">
        <v>76</v>
      </c>
      <c r="D223" s="54">
        <v>3.6</v>
      </c>
      <c r="E223" s="89">
        <v>0</v>
      </c>
      <c r="F223" s="55">
        <f>D223*E223</f>
        <v>0</v>
      </c>
    </row>
    <row r="224" spans="1:6">
      <c r="B224" s="373" t="s">
        <v>706</v>
      </c>
    </row>
    <row r="225" spans="1:6">
      <c r="B225" s="100" t="s">
        <v>117</v>
      </c>
    </row>
    <row r="226" spans="1:6">
      <c r="B226" s="373" t="s">
        <v>167</v>
      </c>
    </row>
    <row r="227" spans="1:6">
      <c r="B227" s="100" t="s">
        <v>111</v>
      </c>
    </row>
    <row r="228" spans="1:6">
      <c r="B228" s="100" t="s">
        <v>85</v>
      </c>
    </row>
    <row r="229" spans="1:6">
      <c r="B229" s="100" t="s">
        <v>109</v>
      </c>
    </row>
    <row r="231" spans="1:6" ht="76.5">
      <c r="A231" s="49" t="s">
        <v>69</v>
      </c>
      <c r="B231" s="16" t="s">
        <v>1068</v>
      </c>
      <c r="C231" s="49" t="s">
        <v>76</v>
      </c>
      <c r="D231" s="54">
        <v>3.8</v>
      </c>
      <c r="E231" s="89">
        <v>0</v>
      </c>
      <c r="F231" s="55">
        <f>D231*E231</f>
        <v>0</v>
      </c>
    </row>
    <row r="232" spans="1:6">
      <c r="A232" s="121"/>
      <c r="B232" s="100" t="s">
        <v>706</v>
      </c>
      <c r="C232" s="121"/>
      <c r="D232" s="121"/>
      <c r="E232" s="121"/>
      <c r="F232" s="121"/>
    </row>
    <row r="233" spans="1:6">
      <c r="A233" s="121"/>
      <c r="B233" s="100" t="s">
        <v>117</v>
      </c>
      <c r="C233" s="121"/>
      <c r="D233" s="121"/>
      <c r="E233" s="121"/>
      <c r="F233" s="121"/>
    </row>
    <row r="234" spans="1:6">
      <c r="A234" s="121"/>
      <c r="B234" s="373" t="s">
        <v>167</v>
      </c>
      <c r="C234" s="121"/>
      <c r="D234" s="121"/>
      <c r="E234" s="121"/>
      <c r="F234" s="121"/>
    </row>
    <row r="235" spans="1:6">
      <c r="A235" s="121"/>
      <c r="B235" s="100" t="s">
        <v>111</v>
      </c>
      <c r="C235" s="121"/>
      <c r="D235" s="121"/>
      <c r="E235" s="121"/>
      <c r="F235" s="121"/>
    </row>
    <row r="236" spans="1:6">
      <c r="A236" s="121"/>
      <c r="B236" s="100" t="s">
        <v>339</v>
      </c>
      <c r="C236" s="121"/>
      <c r="D236" s="121"/>
      <c r="E236" s="121"/>
      <c r="F236" s="121"/>
    </row>
    <row r="237" spans="1:6">
      <c r="A237" s="121"/>
      <c r="B237" s="100" t="s">
        <v>109</v>
      </c>
      <c r="C237" s="121"/>
      <c r="D237" s="121"/>
      <c r="E237" s="121"/>
      <c r="F237" s="121"/>
    </row>
    <row r="238" spans="1:6">
      <c r="A238" s="121"/>
      <c r="C238" s="121"/>
      <c r="D238" s="121"/>
      <c r="E238" s="121"/>
      <c r="F238" s="121"/>
    </row>
    <row r="239" spans="1:6" ht="76.5">
      <c r="A239" s="49" t="s">
        <v>118</v>
      </c>
      <c r="B239" s="16" t="s">
        <v>294</v>
      </c>
      <c r="C239" s="49" t="s">
        <v>76</v>
      </c>
      <c r="D239" s="54">
        <v>86.1</v>
      </c>
      <c r="E239" s="89">
        <v>0</v>
      </c>
      <c r="F239" s="55">
        <f>D239*E239</f>
        <v>0</v>
      </c>
    </row>
    <row r="240" spans="1:6">
      <c r="A240" s="121"/>
      <c r="B240" s="373" t="s">
        <v>706</v>
      </c>
      <c r="C240" s="121"/>
      <c r="D240" s="121"/>
      <c r="E240" s="121"/>
      <c r="F240" s="121"/>
    </row>
    <row r="241" spans="1:6">
      <c r="A241" s="121"/>
      <c r="B241" s="100" t="s">
        <v>110</v>
      </c>
      <c r="C241" s="121"/>
      <c r="D241" s="121"/>
      <c r="E241" s="121"/>
      <c r="F241" s="121"/>
    </row>
    <row r="242" spans="1:6">
      <c r="A242" s="121"/>
      <c r="B242" s="373" t="s">
        <v>167</v>
      </c>
      <c r="C242" s="121"/>
      <c r="D242" s="121"/>
      <c r="E242" s="121"/>
      <c r="F242" s="121"/>
    </row>
    <row r="243" spans="1:6">
      <c r="A243" s="121"/>
      <c r="B243" s="100" t="s">
        <v>111</v>
      </c>
      <c r="C243" s="121"/>
      <c r="D243" s="121"/>
      <c r="E243" s="121"/>
      <c r="F243" s="121"/>
    </row>
    <row r="244" spans="1:6">
      <c r="A244" s="121"/>
      <c r="B244" s="100" t="s">
        <v>85</v>
      </c>
      <c r="C244" s="121"/>
      <c r="D244" s="121"/>
      <c r="E244" s="121"/>
      <c r="F244" s="121"/>
    </row>
    <row r="245" spans="1:6">
      <c r="A245" s="121"/>
      <c r="B245" s="100" t="s">
        <v>109</v>
      </c>
      <c r="C245" s="121"/>
      <c r="D245" s="121"/>
      <c r="E245" s="121"/>
      <c r="F245" s="121"/>
    </row>
    <row r="247" spans="1:6" ht="63.75">
      <c r="A247" s="49" t="s">
        <v>119</v>
      </c>
      <c r="B247" s="16" t="s">
        <v>1086</v>
      </c>
      <c r="C247" s="49" t="s">
        <v>76</v>
      </c>
      <c r="D247" s="54">
        <v>192.5</v>
      </c>
      <c r="E247" s="89">
        <v>0</v>
      </c>
      <c r="F247" s="55">
        <f>D247*E247</f>
        <v>0</v>
      </c>
    </row>
    <row r="248" spans="1:6">
      <c r="B248" s="100" t="s">
        <v>706</v>
      </c>
    </row>
    <row r="249" spans="1:6">
      <c r="B249" s="100" t="s">
        <v>117</v>
      </c>
    </row>
    <row r="250" spans="1:6">
      <c r="B250" s="100" t="s">
        <v>707</v>
      </c>
    </row>
    <row r="251" spans="1:6">
      <c r="B251" s="100" t="s">
        <v>111</v>
      </c>
    </row>
    <row r="252" spans="1:6">
      <c r="B252" s="100" t="s">
        <v>339</v>
      </c>
    </row>
    <row r="253" spans="1:6">
      <c r="B253" s="100" t="s">
        <v>109</v>
      </c>
    </row>
    <row r="255" spans="1:6" ht="76.5">
      <c r="A255" s="49" t="s">
        <v>120</v>
      </c>
      <c r="B255" s="16" t="s">
        <v>709</v>
      </c>
      <c r="C255" s="49" t="s">
        <v>76</v>
      </c>
      <c r="D255" s="54">
        <v>7.2</v>
      </c>
      <c r="E255" s="89">
        <v>0</v>
      </c>
      <c r="F255" s="55">
        <f>D255*E255</f>
        <v>0</v>
      </c>
    </row>
    <row r="256" spans="1:6">
      <c r="B256" s="100" t="s">
        <v>706</v>
      </c>
    </row>
    <row r="257" spans="1:6">
      <c r="B257" s="100" t="s">
        <v>117</v>
      </c>
    </row>
    <row r="258" spans="1:6">
      <c r="B258" s="100" t="s">
        <v>707</v>
      </c>
    </row>
    <row r="259" spans="1:6">
      <c r="B259" s="100" t="s">
        <v>111</v>
      </c>
    </row>
    <row r="260" spans="1:6">
      <c r="B260" s="100" t="s">
        <v>339</v>
      </c>
    </row>
    <row r="261" spans="1:6">
      <c r="B261" s="100" t="s">
        <v>109</v>
      </c>
    </row>
    <row r="263" spans="1:6" ht="63.75">
      <c r="A263" s="49" t="s">
        <v>121</v>
      </c>
      <c r="B263" s="16" t="s">
        <v>1087</v>
      </c>
      <c r="C263" s="49" t="s">
        <v>76</v>
      </c>
      <c r="D263" s="54">
        <v>86.4</v>
      </c>
      <c r="E263" s="89">
        <v>0</v>
      </c>
      <c r="F263" s="55">
        <f>D263*E263</f>
        <v>0</v>
      </c>
    </row>
    <row r="264" spans="1:6">
      <c r="B264" s="373" t="s">
        <v>706</v>
      </c>
    </row>
    <row r="265" spans="1:6">
      <c r="B265" s="100" t="s">
        <v>117</v>
      </c>
    </row>
    <row r="266" spans="1:6">
      <c r="B266" s="100" t="s">
        <v>346</v>
      </c>
    </row>
    <row r="267" spans="1:6">
      <c r="B267" s="100" t="s">
        <v>111</v>
      </c>
    </row>
    <row r="268" spans="1:6">
      <c r="B268" s="100" t="s">
        <v>85</v>
      </c>
    </row>
    <row r="269" spans="1:6">
      <c r="B269" s="100" t="s">
        <v>109</v>
      </c>
    </row>
    <row r="271" spans="1:6" ht="63.75">
      <c r="A271" s="49" t="s">
        <v>124</v>
      </c>
      <c r="B271" s="16" t="s">
        <v>714</v>
      </c>
    </row>
    <row r="272" spans="1:6">
      <c r="A272" s="49" t="s">
        <v>3</v>
      </c>
      <c r="B272" s="16" t="s">
        <v>224</v>
      </c>
      <c r="C272" s="49" t="s">
        <v>76</v>
      </c>
      <c r="D272" s="54">
        <v>128.6</v>
      </c>
    </row>
    <row r="273" spans="1:6">
      <c r="A273" s="49" t="s">
        <v>3</v>
      </c>
      <c r="B273" s="16" t="s">
        <v>225</v>
      </c>
      <c r="C273" s="49" t="s">
        <v>76</v>
      </c>
      <c r="D273" s="54">
        <v>130.1</v>
      </c>
    </row>
    <row r="274" spans="1:6">
      <c r="A274" s="49" t="s">
        <v>3</v>
      </c>
      <c r="B274" s="16" t="s">
        <v>226</v>
      </c>
      <c r="C274" s="49" t="s">
        <v>76</v>
      </c>
      <c r="D274" s="54">
        <v>130.1</v>
      </c>
    </row>
    <row r="275" spans="1:6">
      <c r="A275" s="49" t="s">
        <v>3</v>
      </c>
      <c r="B275" s="16" t="s">
        <v>711</v>
      </c>
      <c r="C275" s="49" t="s">
        <v>76</v>
      </c>
      <c r="D275" s="54">
        <v>130.1</v>
      </c>
    </row>
    <row r="276" spans="1:6">
      <c r="A276" s="49" t="s">
        <v>3</v>
      </c>
      <c r="B276" s="221" t="s">
        <v>712</v>
      </c>
      <c r="C276" s="222" t="s">
        <v>76</v>
      </c>
      <c r="D276" s="223">
        <v>130.1</v>
      </c>
    </row>
    <row r="277" spans="1:6">
      <c r="B277" s="16"/>
      <c r="C277" s="102" t="s">
        <v>76</v>
      </c>
      <c r="D277" s="103">
        <f>SUM(D272:D276)</f>
        <v>649</v>
      </c>
      <c r="E277" s="89">
        <v>0</v>
      </c>
      <c r="F277" s="55">
        <f>D277*E277</f>
        <v>0</v>
      </c>
    </row>
    <row r="278" spans="1:6">
      <c r="B278" s="373" t="s">
        <v>706</v>
      </c>
    </row>
    <row r="279" spans="1:6">
      <c r="B279" s="100" t="s">
        <v>117</v>
      </c>
    </row>
    <row r="280" spans="1:6">
      <c r="B280" s="373" t="s">
        <v>167</v>
      </c>
    </row>
    <row r="281" spans="1:6">
      <c r="B281" s="100" t="s">
        <v>111</v>
      </c>
    </row>
    <row r="282" spans="1:6">
      <c r="B282" s="100" t="s">
        <v>85</v>
      </c>
    </row>
    <row r="283" spans="1:6">
      <c r="B283" s="100" t="s">
        <v>109</v>
      </c>
    </row>
    <row r="285" spans="1:6" ht="63.75">
      <c r="A285" s="49" t="s">
        <v>123</v>
      </c>
      <c r="B285" s="16" t="s">
        <v>713</v>
      </c>
    </row>
    <row r="286" spans="1:6">
      <c r="A286" s="49" t="s">
        <v>3</v>
      </c>
      <c r="B286" s="16" t="s">
        <v>224</v>
      </c>
      <c r="C286" s="49" t="s">
        <v>76</v>
      </c>
      <c r="D286" s="54">
        <v>161.9</v>
      </c>
    </row>
    <row r="287" spans="1:6">
      <c r="A287" s="49" t="s">
        <v>3</v>
      </c>
      <c r="B287" s="16" t="s">
        <v>225</v>
      </c>
      <c r="C287" s="49" t="s">
        <v>76</v>
      </c>
      <c r="D287" s="54">
        <v>162.69999999999999</v>
      </c>
    </row>
    <row r="288" spans="1:6">
      <c r="A288" s="49" t="s">
        <v>3</v>
      </c>
      <c r="B288" s="16" t="s">
        <v>226</v>
      </c>
      <c r="C288" s="49" t="s">
        <v>76</v>
      </c>
      <c r="D288" s="54">
        <v>162.69999999999999</v>
      </c>
    </row>
    <row r="289" spans="1:6">
      <c r="A289" s="49" t="s">
        <v>3</v>
      </c>
      <c r="B289" s="16" t="s">
        <v>711</v>
      </c>
      <c r="C289" s="49" t="s">
        <v>76</v>
      </c>
      <c r="D289" s="54">
        <v>162.69999999999999</v>
      </c>
    </row>
    <row r="290" spans="1:6">
      <c r="A290" s="49" t="s">
        <v>3</v>
      </c>
      <c r="B290" s="221" t="s">
        <v>712</v>
      </c>
      <c r="C290" s="222" t="s">
        <v>76</v>
      </c>
      <c r="D290" s="223">
        <v>162.69999999999999</v>
      </c>
    </row>
    <row r="291" spans="1:6">
      <c r="B291" s="16"/>
      <c r="C291" s="102" t="s">
        <v>76</v>
      </c>
      <c r="D291" s="103">
        <f>SUM(D286:D290)</f>
        <v>812.7</v>
      </c>
      <c r="E291" s="89">
        <v>0</v>
      </c>
      <c r="F291" s="55">
        <f>D291*E291</f>
        <v>0</v>
      </c>
    </row>
    <row r="292" spans="1:6">
      <c r="B292" s="373" t="s">
        <v>706</v>
      </c>
    </row>
    <row r="293" spans="1:6">
      <c r="B293" s="100" t="s">
        <v>117</v>
      </c>
    </row>
    <row r="294" spans="1:6">
      <c r="B294" s="100" t="s">
        <v>167</v>
      </c>
    </row>
    <row r="295" spans="1:6">
      <c r="B295" s="100" t="s">
        <v>111</v>
      </c>
    </row>
    <row r="296" spans="1:6">
      <c r="B296" s="100" t="s">
        <v>85</v>
      </c>
    </row>
    <row r="297" spans="1:6">
      <c r="B297" s="100" t="s">
        <v>109</v>
      </c>
    </row>
    <row r="299" spans="1:6" ht="63.75">
      <c r="A299" s="49" t="s">
        <v>168</v>
      </c>
      <c r="B299" s="16" t="s">
        <v>227</v>
      </c>
      <c r="C299" s="49" t="s">
        <v>76</v>
      </c>
      <c r="D299" s="54">
        <v>43.7</v>
      </c>
      <c r="E299" s="89">
        <v>0</v>
      </c>
      <c r="F299" s="55">
        <f>D299*E299</f>
        <v>0</v>
      </c>
    </row>
    <row r="300" spans="1:6">
      <c r="B300" s="373" t="s">
        <v>706</v>
      </c>
    </row>
    <row r="301" spans="1:6">
      <c r="B301" s="100" t="s">
        <v>117</v>
      </c>
    </row>
    <row r="302" spans="1:6">
      <c r="B302" s="100" t="s">
        <v>346</v>
      </c>
    </row>
    <row r="303" spans="1:6">
      <c r="B303" s="100" t="s">
        <v>111</v>
      </c>
    </row>
    <row r="304" spans="1:6">
      <c r="B304" s="100" t="s">
        <v>85</v>
      </c>
    </row>
    <row r="305" spans="1:6">
      <c r="B305" s="100" t="s">
        <v>109</v>
      </c>
    </row>
    <row r="307" spans="1:6" ht="100.9" customHeight="1">
      <c r="A307" s="49" t="s">
        <v>169</v>
      </c>
      <c r="B307" s="16" t="s">
        <v>1100</v>
      </c>
      <c r="C307" s="49" t="s">
        <v>76</v>
      </c>
      <c r="D307" s="54">
        <v>9.5</v>
      </c>
      <c r="E307" s="89">
        <v>0</v>
      </c>
      <c r="F307" s="55">
        <f>D307*E307</f>
        <v>0</v>
      </c>
    </row>
    <row r="308" spans="1:6">
      <c r="B308" s="373" t="s">
        <v>706</v>
      </c>
    </row>
    <row r="309" spans="1:6">
      <c r="B309" s="100" t="s">
        <v>110</v>
      </c>
    </row>
    <row r="310" spans="1:6">
      <c r="B310" s="100" t="s">
        <v>346</v>
      </c>
    </row>
    <row r="311" spans="1:6">
      <c r="B311" s="100" t="s">
        <v>111</v>
      </c>
    </row>
    <row r="312" spans="1:6">
      <c r="B312" s="100" t="s">
        <v>85</v>
      </c>
    </row>
    <row r="313" spans="1:6">
      <c r="B313" s="100" t="s">
        <v>109</v>
      </c>
    </row>
    <row r="315" spans="1:6" ht="96" customHeight="1">
      <c r="A315" s="49" t="s">
        <v>170</v>
      </c>
      <c r="B315" s="16" t="s">
        <v>1101</v>
      </c>
      <c r="C315" s="49" t="s">
        <v>76</v>
      </c>
      <c r="D315" s="54">
        <v>10.1</v>
      </c>
      <c r="E315" s="89">
        <v>0</v>
      </c>
      <c r="F315" s="55">
        <f>D315*E315</f>
        <v>0</v>
      </c>
    </row>
    <row r="316" spans="1:6">
      <c r="B316" s="373" t="s">
        <v>706</v>
      </c>
    </row>
    <row r="317" spans="1:6">
      <c r="B317" s="100" t="s">
        <v>117</v>
      </c>
    </row>
    <row r="318" spans="1:6">
      <c r="B318" s="373" t="s">
        <v>707</v>
      </c>
    </row>
    <row r="319" spans="1:6">
      <c r="B319" s="100" t="s">
        <v>111</v>
      </c>
    </row>
    <row r="320" spans="1:6">
      <c r="B320" s="100" t="s">
        <v>85</v>
      </c>
    </row>
    <row r="321" spans="1:6">
      <c r="B321" s="100" t="s">
        <v>109</v>
      </c>
    </row>
    <row r="323" spans="1:6" ht="51">
      <c r="A323" s="49" t="s">
        <v>200</v>
      </c>
      <c r="B323" s="16" t="s">
        <v>715</v>
      </c>
      <c r="C323" s="49" t="s">
        <v>76</v>
      </c>
      <c r="D323" s="54">
        <v>23.2</v>
      </c>
      <c r="E323" s="89">
        <v>0</v>
      </c>
      <c r="F323" s="55">
        <f>D323*E323</f>
        <v>0</v>
      </c>
    </row>
    <row r="324" spans="1:6">
      <c r="B324" s="373" t="s">
        <v>706</v>
      </c>
    </row>
    <row r="325" spans="1:6">
      <c r="B325" s="100" t="s">
        <v>117</v>
      </c>
    </row>
    <row r="326" spans="1:6">
      <c r="B326" s="100" t="s">
        <v>346</v>
      </c>
    </row>
    <row r="327" spans="1:6">
      <c r="B327" s="100" t="s">
        <v>111</v>
      </c>
    </row>
    <row r="328" spans="1:6">
      <c r="B328" s="100" t="s">
        <v>85</v>
      </c>
    </row>
    <row r="329" spans="1:6">
      <c r="B329" s="100" t="s">
        <v>109</v>
      </c>
    </row>
    <row r="331" spans="1:6" ht="51">
      <c r="A331" s="49" t="s">
        <v>201</v>
      </c>
      <c r="B331" s="16" t="s">
        <v>1088</v>
      </c>
      <c r="C331" s="49" t="s">
        <v>76</v>
      </c>
      <c r="D331" s="54">
        <v>10.9</v>
      </c>
      <c r="E331" s="89">
        <v>0</v>
      </c>
      <c r="F331" s="55">
        <f>D331*E331</f>
        <v>0</v>
      </c>
    </row>
    <row r="332" spans="1:6">
      <c r="B332" s="373" t="s">
        <v>706</v>
      </c>
    </row>
    <row r="333" spans="1:6">
      <c r="B333" s="100" t="s">
        <v>110</v>
      </c>
    </row>
    <row r="334" spans="1:6">
      <c r="B334" s="100" t="s">
        <v>346</v>
      </c>
    </row>
    <row r="335" spans="1:6">
      <c r="B335" s="100" t="s">
        <v>111</v>
      </c>
    </row>
    <row r="336" spans="1:6">
      <c r="B336" s="100" t="s">
        <v>85</v>
      </c>
    </row>
    <row r="337" spans="1:6">
      <c r="B337" s="100" t="s">
        <v>109</v>
      </c>
    </row>
    <row r="339" spans="1:6" ht="108" customHeight="1">
      <c r="A339" s="49" t="s">
        <v>202</v>
      </c>
      <c r="B339" s="16" t="s">
        <v>1102</v>
      </c>
      <c r="C339" s="49" t="s">
        <v>76</v>
      </c>
      <c r="D339" s="54">
        <v>42.2</v>
      </c>
      <c r="E339" s="89">
        <v>0</v>
      </c>
      <c r="F339" s="55">
        <f>D339*E339</f>
        <v>0</v>
      </c>
    </row>
    <row r="340" spans="1:6">
      <c r="B340" s="373" t="s">
        <v>706</v>
      </c>
    </row>
    <row r="341" spans="1:6">
      <c r="B341" s="100" t="s">
        <v>110</v>
      </c>
    </row>
    <row r="342" spans="1:6">
      <c r="B342" s="100" t="s">
        <v>707</v>
      </c>
    </row>
    <row r="343" spans="1:6">
      <c r="B343" s="100" t="s">
        <v>111</v>
      </c>
    </row>
    <row r="344" spans="1:6">
      <c r="B344" s="100" t="s">
        <v>85</v>
      </c>
    </row>
    <row r="345" spans="1:6">
      <c r="B345" s="100" t="s">
        <v>109</v>
      </c>
    </row>
    <row r="347" spans="1:6" ht="38.25">
      <c r="A347" s="49" t="s">
        <v>1072</v>
      </c>
      <c r="B347" s="16" t="s">
        <v>830</v>
      </c>
      <c r="C347" s="49" t="s">
        <v>77</v>
      </c>
      <c r="D347" s="54">
        <v>168.5</v>
      </c>
      <c r="E347" s="89">
        <v>0</v>
      </c>
      <c r="F347" s="55">
        <f>D347*E347</f>
        <v>0</v>
      </c>
    </row>
    <row r="349" spans="1:6" ht="148.15" customHeight="1">
      <c r="A349" s="49" t="s">
        <v>203</v>
      </c>
      <c r="B349" s="16" t="s">
        <v>1089</v>
      </c>
      <c r="C349" s="49" t="s">
        <v>54</v>
      </c>
      <c r="D349" s="54">
        <v>1</v>
      </c>
      <c r="E349" s="89">
        <v>0</v>
      </c>
      <c r="F349" s="55">
        <f>D349*E349</f>
        <v>0</v>
      </c>
    </row>
    <row r="350" spans="1:6" ht="38.25">
      <c r="B350" s="16" t="s">
        <v>1177</v>
      </c>
    </row>
    <row r="351" spans="1:6">
      <c r="B351" s="121" t="s">
        <v>1176</v>
      </c>
    </row>
    <row r="352" spans="1:6" ht="38.25">
      <c r="B352" s="16" t="s">
        <v>1175</v>
      </c>
    </row>
    <row r="353" spans="1:6" ht="25.5">
      <c r="B353" s="16" t="s">
        <v>1174</v>
      </c>
    </row>
    <row r="354" spans="1:6" ht="25.5">
      <c r="B354" s="16" t="s">
        <v>1173</v>
      </c>
    </row>
    <row r="355" spans="1:6" ht="38.25">
      <c r="B355" s="16" t="s">
        <v>1172</v>
      </c>
    </row>
    <row r="356" spans="1:6" ht="38.25">
      <c r="B356" s="16" t="s">
        <v>1171</v>
      </c>
    </row>
    <row r="357" spans="1:6" ht="38.25">
      <c r="B357" s="16" t="s">
        <v>1170</v>
      </c>
    </row>
    <row r="358" spans="1:6">
      <c r="B358" s="16" t="s">
        <v>1169</v>
      </c>
    </row>
    <row r="359" spans="1:6" ht="38.25">
      <c r="B359" s="16" t="s">
        <v>1168</v>
      </c>
    </row>
    <row r="361" spans="1:6" ht="102">
      <c r="A361" s="49" t="s">
        <v>204</v>
      </c>
      <c r="B361" s="16" t="s">
        <v>1328</v>
      </c>
      <c r="C361" s="49" t="s">
        <v>55</v>
      </c>
      <c r="D361" s="54">
        <v>300</v>
      </c>
      <c r="E361" s="89">
        <v>0</v>
      </c>
      <c r="F361" s="55">
        <f>D361*E361</f>
        <v>0</v>
      </c>
    </row>
    <row r="363" spans="1:6" ht="69" customHeight="1">
      <c r="A363" s="49" t="s">
        <v>205</v>
      </c>
      <c r="B363" s="224" t="s">
        <v>106</v>
      </c>
      <c r="C363" s="49" t="s">
        <v>56</v>
      </c>
      <c r="D363" s="54">
        <v>500</v>
      </c>
      <c r="E363" s="89">
        <v>0</v>
      </c>
      <c r="F363" s="55">
        <f>D363*E363</f>
        <v>0</v>
      </c>
    </row>
    <row r="364" spans="1:6">
      <c r="B364" s="16"/>
    </row>
    <row r="365" spans="1:6" ht="15" customHeight="1">
      <c r="B365" s="213" t="s">
        <v>857</v>
      </c>
      <c r="C365" s="102"/>
      <c r="D365" s="103"/>
    </row>
    <row r="366" spans="1:6">
      <c r="B366" s="16"/>
    </row>
    <row r="367" spans="1:6" ht="63.75">
      <c r="A367" s="49" t="s">
        <v>231</v>
      </c>
      <c r="B367" s="16" t="s">
        <v>1067</v>
      </c>
      <c r="C367" s="49" t="s">
        <v>54</v>
      </c>
      <c r="D367" s="54">
        <v>1</v>
      </c>
      <c r="E367" s="89">
        <v>0</v>
      </c>
      <c r="F367" s="55">
        <f>D367*E367</f>
        <v>0</v>
      </c>
    </row>
    <row r="368" spans="1:6">
      <c r="B368" s="16"/>
    </row>
    <row r="369" spans="1:6" ht="25.5">
      <c r="A369" s="49" t="s">
        <v>232</v>
      </c>
      <c r="B369" s="16" t="s">
        <v>858</v>
      </c>
      <c r="C369" s="49" t="s">
        <v>56</v>
      </c>
      <c r="D369" s="54">
        <v>89</v>
      </c>
      <c r="E369" s="89">
        <v>0</v>
      </c>
      <c r="F369" s="55">
        <f>D369*E369</f>
        <v>0</v>
      </c>
    </row>
    <row r="370" spans="1:6">
      <c r="B370" s="16"/>
    </row>
    <row r="371" spans="1:6" ht="51">
      <c r="A371" s="49" t="s">
        <v>233</v>
      </c>
      <c r="B371" s="16" t="s">
        <v>859</v>
      </c>
      <c r="C371" s="49" t="s">
        <v>56</v>
      </c>
      <c r="D371" s="54">
        <v>15</v>
      </c>
      <c r="E371" s="89">
        <v>0</v>
      </c>
      <c r="F371" s="55">
        <f>D371*E371</f>
        <v>0</v>
      </c>
    </row>
    <row r="372" spans="1:6">
      <c r="B372" s="16"/>
    </row>
    <row r="373" spans="1:6" s="124" customFormat="1" ht="90">
      <c r="A373" s="225" t="s">
        <v>234</v>
      </c>
      <c r="B373" s="217" t="s">
        <v>1323</v>
      </c>
      <c r="C373" s="217"/>
      <c r="D373" s="217"/>
      <c r="E373" s="217"/>
      <c r="F373" s="217"/>
    </row>
    <row r="374" spans="1:6" s="124" customFormat="1" ht="51.75">
      <c r="A374" s="225" t="s">
        <v>3</v>
      </c>
      <c r="B374" s="217" t="s">
        <v>860</v>
      </c>
      <c r="C374" s="217"/>
      <c r="D374" s="217"/>
      <c r="E374" s="217"/>
      <c r="F374" s="217"/>
    </row>
    <row r="375" spans="1:6" s="124" customFormat="1" ht="39">
      <c r="A375" s="225" t="s">
        <v>3</v>
      </c>
      <c r="B375" s="217" t="s">
        <v>1324</v>
      </c>
      <c r="C375" s="217"/>
      <c r="D375" s="217"/>
      <c r="E375" s="217"/>
      <c r="F375" s="217"/>
    </row>
    <row r="376" spans="1:6" s="124" customFormat="1" ht="58.7" customHeight="1">
      <c r="A376" s="225" t="s">
        <v>3</v>
      </c>
      <c r="B376" s="217" t="s">
        <v>863</v>
      </c>
      <c r="C376" s="217"/>
      <c r="D376" s="217"/>
      <c r="E376" s="217"/>
      <c r="F376" s="217"/>
    </row>
    <row r="377" spans="1:6" s="124" customFormat="1">
      <c r="A377" s="225" t="s">
        <v>1114</v>
      </c>
      <c r="B377" s="217" t="s">
        <v>1066</v>
      </c>
      <c r="C377" s="217" t="s">
        <v>55</v>
      </c>
      <c r="D377" s="226">
        <v>935.2</v>
      </c>
      <c r="E377" s="99">
        <v>0</v>
      </c>
      <c r="F377" s="227">
        <f>D377*E377</f>
        <v>0</v>
      </c>
    </row>
    <row r="378" spans="1:6" s="124" customFormat="1">
      <c r="A378" s="225"/>
      <c r="B378" s="217"/>
      <c r="C378" s="217"/>
      <c r="D378" s="226"/>
      <c r="E378" s="226"/>
      <c r="F378" s="227"/>
    </row>
    <row r="379" spans="1:6" s="124" customFormat="1" ht="39">
      <c r="A379" s="225" t="s">
        <v>235</v>
      </c>
      <c r="B379" s="217" t="s">
        <v>861</v>
      </c>
      <c r="C379" s="217" t="s">
        <v>56</v>
      </c>
      <c r="D379" s="226">
        <v>89</v>
      </c>
      <c r="E379" s="99">
        <v>0</v>
      </c>
      <c r="F379" s="227">
        <f>D379*E379</f>
        <v>0</v>
      </c>
    </row>
    <row r="380" spans="1:6" s="124" customFormat="1">
      <c r="A380" s="225"/>
      <c r="B380" s="217"/>
      <c r="C380" s="217"/>
      <c r="D380" s="226"/>
      <c r="E380" s="226"/>
      <c r="F380" s="227"/>
    </row>
    <row r="381" spans="1:6" s="124" customFormat="1" ht="77.25">
      <c r="A381" s="225" t="s">
        <v>236</v>
      </c>
      <c r="B381" s="217" t="s">
        <v>862</v>
      </c>
      <c r="C381" s="217" t="s">
        <v>76</v>
      </c>
      <c r="D381" s="226">
        <v>350</v>
      </c>
      <c r="E381" s="99">
        <v>0</v>
      </c>
      <c r="F381" s="227">
        <f>D381*E381</f>
        <v>0</v>
      </c>
    </row>
    <row r="382" spans="1:6" s="124" customFormat="1">
      <c r="A382" s="225"/>
      <c r="B382" s="217"/>
      <c r="C382" s="217"/>
      <c r="D382" s="226"/>
      <c r="E382" s="226"/>
      <c r="F382" s="227"/>
    </row>
    <row r="383" spans="1:6" s="124" customFormat="1" ht="89.25">
      <c r="A383" s="225" t="s">
        <v>237</v>
      </c>
      <c r="B383" s="328" t="s">
        <v>1325</v>
      </c>
      <c r="C383" s="329" t="s">
        <v>56</v>
      </c>
      <c r="D383" s="330">
        <v>45</v>
      </c>
      <c r="E383" s="326">
        <v>0</v>
      </c>
      <c r="F383" s="334">
        <f>D383*E383</f>
        <v>0</v>
      </c>
    </row>
    <row r="384" spans="1:6" s="124" customFormat="1">
      <c r="A384" s="225"/>
      <c r="B384" s="331"/>
      <c r="C384" s="217"/>
      <c r="D384" s="226"/>
      <c r="E384" s="226"/>
      <c r="F384" s="227"/>
    </row>
    <row r="385" spans="1:6" s="124" customFormat="1" ht="102">
      <c r="A385" s="225" t="s">
        <v>238</v>
      </c>
      <c r="B385" s="328" t="s">
        <v>1326</v>
      </c>
      <c r="C385" s="332" t="s">
        <v>56</v>
      </c>
      <c r="D385" s="333">
        <v>3</v>
      </c>
      <c r="E385" s="327">
        <v>0</v>
      </c>
      <c r="F385" s="335">
        <f t="shared" ref="F385" si="0">+D385*E385</f>
        <v>0</v>
      </c>
    </row>
    <row r="386" spans="1:6" s="124" customFormat="1">
      <c r="A386" s="225"/>
      <c r="B386" s="217"/>
      <c r="C386" s="217"/>
      <c r="D386" s="226"/>
      <c r="E386" s="226"/>
      <c r="F386" s="227"/>
    </row>
    <row r="387" spans="1:6" s="124" customFormat="1" ht="153">
      <c r="A387" s="225" t="s">
        <v>239</v>
      </c>
      <c r="B387" s="328" t="s">
        <v>1327</v>
      </c>
      <c r="C387" s="332" t="s">
        <v>56</v>
      </c>
      <c r="D387" s="333">
        <v>1</v>
      </c>
      <c r="E387" s="327">
        <v>0</v>
      </c>
      <c r="F387" s="335">
        <f t="shared" ref="F387" si="1">+D387*E387</f>
        <v>0</v>
      </c>
    </row>
    <row r="388" spans="1:6" s="124" customFormat="1">
      <c r="A388" s="228"/>
      <c r="B388" s="217"/>
      <c r="C388" s="217"/>
      <c r="D388" s="226"/>
      <c r="E388" s="226"/>
      <c r="F388" s="227"/>
    </row>
    <row r="389" spans="1:6" s="229" customFormat="1">
      <c r="A389" s="222"/>
      <c r="B389" s="356" t="s">
        <v>82</v>
      </c>
      <c r="C389" s="356"/>
      <c r="D389" s="356"/>
      <c r="E389" s="356"/>
      <c r="F389" s="111">
        <f>SUM(F105:F388)</f>
        <v>0</v>
      </c>
    </row>
    <row r="390" spans="1:6">
      <c r="A390" s="230"/>
    </row>
  </sheetData>
  <sheetProtection algorithmName="SHA-512" hashValue="Xh9Y7leUYAfKfBI8nbuVg2lMAGvqcCuzsv0zUd5fCEyTT+ytaU47XiaB6Hx+PsKKJ5mmhytemnLU7tu9guICAQ==" saltValue="aQvSEsxpokphqKLQyVSAxA==" spinCount="100000" sheet="1" objects="1" scenarios="1"/>
  <mergeCells count="11">
    <mergeCell ref="B10:F10"/>
    <mergeCell ref="B11:F11"/>
    <mergeCell ref="B12:F12"/>
    <mergeCell ref="B13:F13"/>
    <mergeCell ref="B389:E389"/>
    <mergeCell ref="B9:F9"/>
    <mergeCell ref="A1:F1"/>
    <mergeCell ref="A3:F3"/>
    <mergeCell ref="B6:F6"/>
    <mergeCell ref="B7:F7"/>
    <mergeCell ref="B8:F8"/>
  </mergeCells>
  <pageMargins left="0.70866141732283472" right="0.70866141732283472" top="0.74803149606299213" bottom="0.74803149606299213" header="0.31496062992125984" footer="0.31496062992125984"/>
  <pageSetup paperSize="9" scale="96" orientation="portrait" r:id="rId1"/>
  <headerFooter>
    <oddHeader>&amp;LPZI POPIS DEL&amp;CSTANOVANJSKO NASELJE
RESNICA - 1.FAZA&amp;RŠT. PROJ.: 24-14-RES</oddHeader>
    <oddFooter>&amp;LII.3. BETONSKA IN ARMIRANO BETONSKA DELA&amp;RStran &amp;P od &amp;N</oddFooter>
  </headerFooter>
  <rowBreaks count="1" manualBreakCount="1">
    <brk id="338"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146DF-C632-412C-BB5E-6BB545447660}">
  <sheetPr>
    <tabColor rgb="FF00B0F0"/>
  </sheetPr>
  <dimension ref="A1:F132"/>
  <sheetViews>
    <sheetView view="pageBreakPreview" zoomScaleNormal="100" zoomScaleSheetLayoutView="10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9.42578125" style="24" customWidth="1"/>
    <col min="5" max="5" width="24.140625" style="24" customWidth="1"/>
    <col min="6" max="6" width="24.140625" style="18" customWidth="1"/>
  </cols>
  <sheetData>
    <row r="1" spans="1:6" ht="15.75">
      <c r="A1" s="355" t="s">
        <v>74</v>
      </c>
      <c r="B1" s="355"/>
      <c r="C1" s="355"/>
      <c r="D1" s="355"/>
      <c r="E1" s="355"/>
      <c r="F1" s="355"/>
    </row>
    <row r="3" spans="1:6" ht="15.75">
      <c r="A3" s="355" t="s">
        <v>296</v>
      </c>
      <c r="B3" s="355"/>
      <c r="C3" s="355"/>
      <c r="D3" s="355"/>
      <c r="E3" s="355"/>
      <c r="F3" s="355"/>
    </row>
    <row r="5" spans="1:6" s="56" customFormat="1">
      <c r="A5" s="19"/>
      <c r="B5" s="15" t="s">
        <v>47</v>
      </c>
      <c r="C5" s="19"/>
      <c r="D5" s="26"/>
      <c r="E5" s="26"/>
      <c r="F5" s="30"/>
    </row>
    <row r="6" spans="1:6" s="56" customFormat="1" ht="82.5" customHeight="1">
      <c r="A6" s="19" t="s">
        <v>3</v>
      </c>
      <c r="B6" s="371" t="s">
        <v>89</v>
      </c>
      <c r="C6" s="372"/>
      <c r="D6" s="372"/>
      <c r="E6" s="372"/>
      <c r="F6" s="372"/>
    </row>
    <row r="7" spans="1:6" s="56" customFormat="1" ht="78" customHeight="1">
      <c r="A7" s="19" t="s">
        <v>3</v>
      </c>
      <c r="B7" s="371" t="s">
        <v>87</v>
      </c>
      <c r="C7" s="372"/>
      <c r="D7" s="372"/>
      <c r="E7" s="372"/>
      <c r="F7" s="372"/>
    </row>
    <row r="8" spans="1:6" s="56" customFormat="1" ht="84" customHeight="1">
      <c r="A8" s="19" t="s">
        <v>3</v>
      </c>
      <c r="B8" s="371" t="s">
        <v>88</v>
      </c>
      <c r="C8" s="372"/>
      <c r="D8" s="372"/>
      <c r="E8" s="372"/>
      <c r="F8" s="372"/>
    </row>
    <row r="9" spans="1:6" ht="52.5" customHeight="1">
      <c r="A9" s="17" t="s">
        <v>3</v>
      </c>
      <c r="B9" s="371" t="s">
        <v>107</v>
      </c>
      <c r="C9" s="372"/>
      <c r="D9" s="372"/>
      <c r="E9" s="372"/>
      <c r="F9" s="372"/>
    </row>
    <row r="10" spans="1:6" s="1" customFormat="1" ht="30.75" customHeight="1">
      <c r="A10" s="231" t="s">
        <v>3</v>
      </c>
      <c r="B10" s="371" t="s">
        <v>566</v>
      </c>
      <c r="C10" s="372"/>
      <c r="D10" s="372"/>
      <c r="E10" s="372"/>
      <c r="F10" s="372"/>
    </row>
    <row r="11" spans="1:6">
      <c r="B11" s="14"/>
    </row>
    <row r="12" spans="1:6">
      <c r="A12" s="21" t="s">
        <v>48</v>
      </c>
      <c r="B12" s="20" t="s">
        <v>49</v>
      </c>
      <c r="C12" s="21" t="s">
        <v>50</v>
      </c>
      <c r="D12" s="25" t="s">
        <v>51</v>
      </c>
      <c r="E12" s="25" t="s">
        <v>52</v>
      </c>
      <c r="F12" s="28" t="s">
        <v>53</v>
      </c>
    </row>
    <row r="13" spans="1:6">
      <c r="A13" s="19"/>
      <c r="B13" s="15"/>
      <c r="C13" s="19"/>
      <c r="D13" s="26"/>
      <c r="E13" s="26"/>
      <c r="F13" s="30"/>
    </row>
    <row r="14" spans="1:6" ht="118.15" customHeight="1">
      <c r="A14" s="17" t="s">
        <v>30</v>
      </c>
      <c r="B14" s="4" t="s">
        <v>1133</v>
      </c>
      <c r="C14" s="17" t="s">
        <v>55</v>
      </c>
      <c r="D14" s="24">
        <v>1038.5999999999999</v>
      </c>
      <c r="E14" s="85">
        <v>0</v>
      </c>
      <c r="F14" s="18">
        <f>D14*E14</f>
        <v>0</v>
      </c>
    </row>
    <row r="15" spans="1:6">
      <c r="B15" s="4"/>
    </row>
    <row r="16" spans="1:6" ht="110.45" customHeight="1">
      <c r="A16" s="17" t="s">
        <v>32</v>
      </c>
      <c r="B16" s="4" t="s">
        <v>1178</v>
      </c>
      <c r="C16" s="17" t="s">
        <v>55</v>
      </c>
      <c r="D16" s="24">
        <v>95.3</v>
      </c>
      <c r="E16" s="85">
        <v>0</v>
      </c>
      <c r="F16" s="18">
        <f>D16*E16</f>
        <v>0</v>
      </c>
    </row>
    <row r="17" spans="1:6">
      <c r="B17" s="4"/>
    </row>
    <row r="18" spans="1:6" ht="89.25">
      <c r="A18" s="17" t="s">
        <v>34</v>
      </c>
      <c r="B18" s="4" t="s">
        <v>1134</v>
      </c>
      <c r="C18" s="17" t="s">
        <v>77</v>
      </c>
      <c r="D18" s="24">
        <v>1002.4</v>
      </c>
      <c r="E18" s="85">
        <v>0</v>
      </c>
      <c r="F18" s="18">
        <f>D18*E18</f>
        <v>0</v>
      </c>
    </row>
    <row r="19" spans="1:6">
      <c r="B19" s="4"/>
    </row>
    <row r="20" spans="1:6" ht="89.25">
      <c r="A20" s="17" t="s">
        <v>36</v>
      </c>
      <c r="B20" s="4" t="s">
        <v>1135</v>
      </c>
      <c r="C20" s="17" t="s">
        <v>77</v>
      </c>
      <c r="D20" s="24">
        <v>37.200000000000003</v>
      </c>
      <c r="E20" s="85">
        <v>0</v>
      </c>
      <c r="F20" s="18">
        <f>D20*E20</f>
        <v>0</v>
      </c>
    </row>
    <row r="21" spans="1:6">
      <c r="B21" s="4"/>
    </row>
    <row r="22" spans="1:6" ht="89.25">
      <c r="A22" s="17" t="s">
        <v>38</v>
      </c>
      <c r="B22" s="4" t="s">
        <v>1132</v>
      </c>
      <c r="C22" s="17" t="s">
        <v>77</v>
      </c>
      <c r="D22" s="24">
        <v>158</v>
      </c>
      <c r="E22" s="85">
        <v>0</v>
      </c>
      <c r="F22" s="18">
        <f>D22*E22</f>
        <v>0</v>
      </c>
    </row>
    <row r="23" spans="1:6">
      <c r="B23" s="4"/>
    </row>
    <row r="24" spans="1:6" ht="106.9" customHeight="1">
      <c r="A24" s="17" t="s">
        <v>40</v>
      </c>
      <c r="B24" s="4" t="s">
        <v>1136</v>
      </c>
      <c r="C24" s="17" t="s">
        <v>77</v>
      </c>
      <c r="D24" s="24">
        <v>77</v>
      </c>
      <c r="E24" s="85">
        <v>0</v>
      </c>
      <c r="F24" s="18">
        <f>D24*E24</f>
        <v>0</v>
      </c>
    </row>
    <row r="25" spans="1:6">
      <c r="B25" s="4"/>
    </row>
    <row r="26" spans="1:6" ht="102">
      <c r="A26" s="17" t="s">
        <v>41</v>
      </c>
      <c r="B26" s="4" t="s">
        <v>1137</v>
      </c>
      <c r="C26" s="17" t="s">
        <v>77</v>
      </c>
      <c r="D26" s="24">
        <v>41.7</v>
      </c>
      <c r="E26" s="85">
        <v>0</v>
      </c>
      <c r="F26" s="18">
        <f>D26*E26</f>
        <v>0</v>
      </c>
    </row>
    <row r="27" spans="1:6">
      <c r="B27" s="4"/>
    </row>
    <row r="28" spans="1:6" ht="102">
      <c r="A28" s="17" t="s">
        <v>42</v>
      </c>
      <c r="B28" s="4" t="s">
        <v>1138</v>
      </c>
      <c r="C28" s="17" t="s">
        <v>77</v>
      </c>
      <c r="D28" s="24">
        <v>5.4</v>
      </c>
      <c r="E28" s="85">
        <v>0</v>
      </c>
      <c r="F28" s="18">
        <f>D28*E28</f>
        <v>0</v>
      </c>
    </row>
    <row r="29" spans="1:6">
      <c r="B29" s="4"/>
    </row>
    <row r="30" spans="1:6" ht="117.6" customHeight="1">
      <c r="A30" s="17" t="s">
        <v>44</v>
      </c>
      <c r="B30" s="16" t="s">
        <v>1139</v>
      </c>
      <c r="C30" s="17" t="s">
        <v>77</v>
      </c>
      <c r="D30" s="24">
        <v>1427</v>
      </c>
      <c r="E30" s="85">
        <v>0</v>
      </c>
      <c r="F30" s="18">
        <f>D30*E30</f>
        <v>0</v>
      </c>
    </row>
    <row r="31" spans="1:6">
      <c r="B31" s="4"/>
    </row>
    <row r="32" spans="1:6" ht="121.9" customHeight="1">
      <c r="A32" s="17" t="s">
        <v>540</v>
      </c>
      <c r="B32" s="4" t="s">
        <v>1070</v>
      </c>
      <c r="C32" s="17" t="s">
        <v>77</v>
      </c>
      <c r="D32" s="24">
        <v>1400.9</v>
      </c>
      <c r="E32" s="85">
        <v>0</v>
      </c>
      <c r="F32" s="18">
        <f>D32*E32</f>
        <v>0</v>
      </c>
    </row>
    <row r="33" spans="1:6">
      <c r="B33" s="4"/>
      <c r="C33" s="19"/>
      <c r="D33" s="26"/>
    </row>
    <row r="34" spans="1:6" ht="94.9" customHeight="1">
      <c r="A34" s="17" t="s">
        <v>613</v>
      </c>
      <c r="B34" s="4" t="s">
        <v>1140</v>
      </c>
      <c r="C34" s="17" t="s">
        <v>77</v>
      </c>
      <c r="D34" s="24">
        <v>64.5</v>
      </c>
      <c r="E34" s="85">
        <v>0</v>
      </c>
      <c r="F34" s="18">
        <f>D34*E34</f>
        <v>0</v>
      </c>
    </row>
    <row r="36" spans="1:6" ht="114.75">
      <c r="A36" s="17" t="s">
        <v>45</v>
      </c>
      <c r="B36" s="16" t="s">
        <v>1141</v>
      </c>
      <c r="C36" s="17" t="s">
        <v>77</v>
      </c>
      <c r="D36" s="24">
        <v>1331.5</v>
      </c>
      <c r="E36" s="85">
        <v>0</v>
      </c>
      <c r="F36" s="18">
        <f>D36*E36</f>
        <v>0</v>
      </c>
    </row>
    <row r="37" spans="1:6">
      <c r="B37" s="4"/>
      <c r="C37" s="19"/>
      <c r="D37" s="26"/>
    </row>
    <row r="38" spans="1:6" ht="102">
      <c r="A38" s="17" t="s">
        <v>542</v>
      </c>
      <c r="B38" s="4" t="s">
        <v>1142</v>
      </c>
      <c r="C38" s="17" t="s">
        <v>77</v>
      </c>
      <c r="D38" s="24">
        <v>59.6</v>
      </c>
      <c r="E38" s="85">
        <v>0</v>
      </c>
      <c r="F38" s="18">
        <f>D38*E38</f>
        <v>0</v>
      </c>
    </row>
    <row r="39" spans="1:6">
      <c r="B39" s="4"/>
    </row>
    <row r="40" spans="1:6" ht="114.75">
      <c r="A40" s="17" t="s">
        <v>60</v>
      </c>
      <c r="B40" s="16" t="s">
        <v>1143</v>
      </c>
      <c r="C40" s="17" t="s">
        <v>77</v>
      </c>
      <c r="D40" s="24">
        <v>1235.0999999999999</v>
      </c>
      <c r="E40" s="85">
        <v>0</v>
      </c>
      <c r="F40" s="18">
        <f>D40*E40</f>
        <v>0</v>
      </c>
    </row>
    <row r="41" spans="1:6">
      <c r="B41" s="4"/>
      <c r="C41" s="19"/>
      <c r="D41" s="26"/>
    </row>
    <row r="42" spans="1:6" ht="102">
      <c r="A42" s="17" t="s">
        <v>543</v>
      </c>
      <c r="B42" s="4" t="s">
        <v>1144</v>
      </c>
      <c r="C42" s="17" t="s">
        <v>77</v>
      </c>
      <c r="D42" s="24">
        <v>58.1</v>
      </c>
      <c r="E42" s="85">
        <v>0</v>
      </c>
      <c r="F42" s="18">
        <f>D42*E42</f>
        <v>0</v>
      </c>
    </row>
    <row r="43" spans="1:6">
      <c r="B43" s="4"/>
    </row>
    <row r="44" spans="1:6" ht="114.75">
      <c r="A44" s="17" t="s">
        <v>61</v>
      </c>
      <c r="B44" s="16" t="s">
        <v>1145</v>
      </c>
      <c r="C44" s="17" t="s">
        <v>77</v>
      </c>
      <c r="D44" s="24">
        <v>1235.0999999999999</v>
      </c>
      <c r="E44" s="85">
        <v>0</v>
      </c>
      <c r="F44" s="18">
        <f>D44*E44</f>
        <v>0</v>
      </c>
    </row>
    <row r="45" spans="1:6">
      <c r="B45" s="4"/>
      <c r="C45" s="19"/>
      <c r="D45" s="26"/>
    </row>
    <row r="46" spans="1:6" ht="102">
      <c r="A46" s="17" t="s">
        <v>547</v>
      </c>
      <c r="B46" s="4" t="s">
        <v>1146</v>
      </c>
      <c r="C46" s="17" t="s">
        <v>77</v>
      </c>
      <c r="D46" s="24">
        <v>58.1</v>
      </c>
      <c r="E46" s="85">
        <v>0</v>
      </c>
      <c r="F46" s="18">
        <f>D46*E46</f>
        <v>0</v>
      </c>
    </row>
    <row r="47" spans="1:6">
      <c r="B47" s="4"/>
    </row>
    <row r="48" spans="1:6" ht="114.75">
      <c r="A48" s="17" t="s">
        <v>62</v>
      </c>
      <c r="B48" s="16" t="s">
        <v>1147</v>
      </c>
      <c r="C48" s="17" t="s">
        <v>77</v>
      </c>
      <c r="D48" s="24">
        <v>1235.0999999999999</v>
      </c>
      <c r="E48" s="85">
        <v>0</v>
      </c>
      <c r="F48" s="18">
        <f>D48*E48</f>
        <v>0</v>
      </c>
    </row>
    <row r="49" spans="1:6">
      <c r="B49" s="4"/>
      <c r="C49" s="19"/>
      <c r="D49" s="26"/>
    </row>
    <row r="50" spans="1:6" ht="102">
      <c r="A50" s="17" t="s">
        <v>549</v>
      </c>
      <c r="B50" s="4" t="s">
        <v>1148</v>
      </c>
      <c r="C50" s="17" t="s">
        <v>77</v>
      </c>
      <c r="D50" s="24">
        <v>58.1</v>
      </c>
      <c r="E50" s="85">
        <v>0</v>
      </c>
      <c r="F50" s="18">
        <f>D50*E50</f>
        <v>0</v>
      </c>
    </row>
    <row r="51" spans="1:6">
      <c r="B51" s="4"/>
    </row>
    <row r="52" spans="1:6" ht="114.75">
      <c r="A52" s="17" t="s">
        <v>63</v>
      </c>
      <c r="B52" s="16" t="s">
        <v>1149</v>
      </c>
      <c r="C52" s="17" t="s">
        <v>77</v>
      </c>
      <c r="D52" s="24">
        <v>1262.3</v>
      </c>
      <c r="E52" s="85">
        <v>0</v>
      </c>
      <c r="F52" s="18">
        <f>D52*E52</f>
        <v>0</v>
      </c>
    </row>
    <row r="53" spans="1:6">
      <c r="B53" s="4"/>
      <c r="C53" s="19"/>
      <c r="D53" s="26"/>
    </row>
    <row r="54" spans="1:6" ht="102">
      <c r="A54" s="17" t="s">
        <v>295</v>
      </c>
      <c r="B54" s="4" t="s">
        <v>1150</v>
      </c>
      <c r="C54" s="17" t="s">
        <v>77</v>
      </c>
      <c r="D54" s="24">
        <v>50.7</v>
      </c>
      <c r="E54" s="85">
        <v>0</v>
      </c>
      <c r="F54" s="18">
        <f>D54*E54</f>
        <v>0</v>
      </c>
    </row>
    <row r="55" spans="1:6">
      <c r="B55" s="4"/>
    </row>
    <row r="56" spans="1:6" ht="102">
      <c r="A56" s="17" t="s">
        <v>64</v>
      </c>
      <c r="B56" s="16" t="s">
        <v>1151</v>
      </c>
      <c r="C56" s="17" t="s">
        <v>77</v>
      </c>
      <c r="D56" s="24">
        <v>12</v>
      </c>
      <c r="E56" s="85">
        <v>0</v>
      </c>
      <c r="F56" s="18">
        <f>D56*E56</f>
        <v>0</v>
      </c>
    </row>
    <row r="57" spans="1:6">
      <c r="B57" s="4"/>
      <c r="C57" s="19"/>
      <c r="D57" s="26"/>
    </row>
    <row r="58" spans="1:6" ht="102">
      <c r="A58" s="17" t="s">
        <v>554</v>
      </c>
      <c r="B58" s="4" t="s">
        <v>1152</v>
      </c>
      <c r="C58" s="17" t="s">
        <v>77</v>
      </c>
      <c r="D58" s="24">
        <v>6</v>
      </c>
      <c r="E58" s="85">
        <v>0</v>
      </c>
      <c r="F58" s="18">
        <f>D58*E58</f>
        <v>0</v>
      </c>
    </row>
    <row r="60" spans="1:6" ht="102">
      <c r="A60" s="17" t="s">
        <v>65</v>
      </c>
      <c r="B60" s="4" t="s">
        <v>1153</v>
      </c>
      <c r="C60" s="17" t="s">
        <v>77</v>
      </c>
      <c r="D60" s="24">
        <v>51.8</v>
      </c>
      <c r="E60" s="85">
        <v>0</v>
      </c>
      <c r="F60" s="18">
        <f>D60*E60</f>
        <v>0</v>
      </c>
    </row>
    <row r="62" spans="1:6" ht="153">
      <c r="A62" s="17" t="s">
        <v>66</v>
      </c>
      <c r="B62" s="4" t="s">
        <v>1195</v>
      </c>
      <c r="C62" s="17" t="s">
        <v>77</v>
      </c>
      <c r="D62" s="24">
        <v>637.1</v>
      </c>
      <c r="E62" s="85">
        <v>0</v>
      </c>
      <c r="F62" s="18">
        <f>D62*E62</f>
        <v>0</v>
      </c>
    </row>
    <row r="64" spans="1:6" ht="140.25">
      <c r="A64" s="17" t="s">
        <v>68</v>
      </c>
      <c r="B64" s="4" t="s">
        <v>1194</v>
      </c>
      <c r="C64" s="17" t="s">
        <v>77</v>
      </c>
      <c r="D64" s="24">
        <v>1292.7</v>
      </c>
      <c r="E64" s="85">
        <v>0</v>
      </c>
      <c r="F64" s="18">
        <f>D64*E64</f>
        <v>0</v>
      </c>
    </row>
    <row r="66" spans="1:6" ht="102">
      <c r="A66" s="17" t="s">
        <v>69</v>
      </c>
      <c r="B66" s="4" t="s">
        <v>1154</v>
      </c>
      <c r="C66" s="17" t="s">
        <v>77</v>
      </c>
      <c r="D66" s="24">
        <v>96.4</v>
      </c>
      <c r="E66" s="85">
        <v>0</v>
      </c>
      <c r="F66" s="18">
        <f>D66*E66</f>
        <v>0</v>
      </c>
    </row>
    <row r="68" spans="1:6" ht="76.5">
      <c r="A68" s="17" t="s">
        <v>938</v>
      </c>
      <c r="B68" s="16" t="s">
        <v>710</v>
      </c>
      <c r="C68" s="17" t="s">
        <v>55</v>
      </c>
      <c r="D68" s="24">
        <v>32</v>
      </c>
      <c r="E68" s="85">
        <v>0</v>
      </c>
      <c r="F68" s="18">
        <f>D68*E68</f>
        <v>0</v>
      </c>
    </row>
    <row r="70" spans="1:6" ht="140.25">
      <c r="A70" s="17" t="s">
        <v>118</v>
      </c>
      <c r="B70" s="4" t="s">
        <v>1193</v>
      </c>
      <c r="C70" s="17" t="s">
        <v>77</v>
      </c>
      <c r="D70" s="24">
        <v>682.3</v>
      </c>
      <c r="E70" s="85">
        <v>0</v>
      </c>
      <c r="F70" s="18">
        <f>D70*E70</f>
        <v>0</v>
      </c>
    </row>
    <row r="72" spans="1:6" ht="76.5">
      <c r="A72" s="17" t="s">
        <v>708</v>
      </c>
      <c r="B72" s="4" t="s">
        <v>1104</v>
      </c>
      <c r="C72" s="17" t="s">
        <v>77</v>
      </c>
      <c r="D72" s="24">
        <v>110.7</v>
      </c>
      <c r="E72" s="85">
        <v>0</v>
      </c>
      <c r="F72" s="18">
        <f>D72*E72</f>
        <v>0</v>
      </c>
    </row>
    <row r="74" spans="1:6" ht="140.25">
      <c r="A74" s="17" t="s">
        <v>119</v>
      </c>
      <c r="B74" s="4" t="s">
        <v>1196</v>
      </c>
    </row>
    <row r="75" spans="1:6">
      <c r="A75" s="17" t="s">
        <v>3</v>
      </c>
      <c r="B75" s="4" t="s">
        <v>224</v>
      </c>
      <c r="C75" s="17" t="s">
        <v>77</v>
      </c>
      <c r="D75" s="24">
        <v>1222</v>
      </c>
    </row>
    <row r="76" spans="1:6">
      <c r="A76" s="17" t="s">
        <v>3</v>
      </c>
      <c r="B76" s="4" t="s">
        <v>225</v>
      </c>
      <c r="C76" s="17" t="s">
        <v>77</v>
      </c>
      <c r="D76" s="24">
        <v>1237</v>
      </c>
    </row>
    <row r="77" spans="1:6">
      <c r="A77" s="17" t="s">
        <v>3</v>
      </c>
      <c r="B77" s="4" t="s">
        <v>226</v>
      </c>
      <c r="C77" s="17" t="s">
        <v>77</v>
      </c>
      <c r="D77" s="24">
        <v>1237</v>
      </c>
    </row>
    <row r="78" spans="1:6">
      <c r="A78" s="17" t="s">
        <v>3</v>
      </c>
      <c r="B78" s="4" t="s">
        <v>711</v>
      </c>
      <c r="C78" s="17" t="s">
        <v>77</v>
      </c>
      <c r="D78" s="24">
        <v>1237</v>
      </c>
    </row>
    <row r="79" spans="1:6">
      <c r="A79" s="17" t="s">
        <v>3</v>
      </c>
      <c r="B79" s="232" t="s">
        <v>712</v>
      </c>
      <c r="C79" s="233" t="s">
        <v>77</v>
      </c>
      <c r="D79" s="234">
        <v>1237</v>
      </c>
    </row>
    <row r="80" spans="1:6">
      <c r="C80" s="19" t="s">
        <v>77</v>
      </c>
      <c r="D80" s="26">
        <f>SUM(D75:D79)</f>
        <v>6170</v>
      </c>
      <c r="E80" s="85">
        <v>0</v>
      </c>
      <c r="F80" s="18">
        <f>D80*E80</f>
        <v>0</v>
      </c>
    </row>
    <row r="82" spans="1:6" ht="140.25">
      <c r="A82" s="17" t="s">
        <v>120</v>
      </c>
      <c r="B82" s="4" t="s">
        <v>1197</v>
      </c>
    </row>
    <row r="83" spans="1:6">
      <c r="A83" s="17" t="s">
        <v>3</v>
      </c>
      <c r="B83" s="4" t="s">
        <v>224</v>
      </c>
      <c r="C83" s="17" t="s">
        <v>77</v>
      </c>
      <c r="D83" s="24">
        <v>1598.4</v>
      </c>
    </row>
    <row r="84" spans="1:6">
      <c r="A84" s="17" t="s">
        <v>3</v>
      </c>
      <c r="B84" s="4" t="s">
        <v>225</v>
      </c>
      <c r="C84" s="17" t="s">
        <v>77</v>
      </c>
      <c r="D84" s="24">
        <v>1638</v>
      </c>
    </row>
    <row r="85" spans="1:6">
      <c r="A85" s="17" t="s">
        <v>3</v>
      </c>
      <c r="B85" s="4" t="s">
        <v>226</v>
      </c>
      <c r="C85" s="17" t="s">
        <v>77</v>
      </c>
      <c r="D85" s="24">
        <v>1638</v>
      </c>
    </row>
    <row r="86" spans="1:6">
      <c r="A86" s="17" t="s">
        <v>3</v>
      </c>
      <c r="B86" s="4" t="s">
        <v>711</v>
      </c>
      <c r="C86" s="17" t="s">
        <v>77</v>
      </c>
      <c r="D86" s="24">
        <v>1638</v>
      </c>
    </row>
    <row r="87" spans="1:6">
      <c r="A87" s="17" t="s">
        <v>3</v>
      </c>
      <c r="B87" s="232" t="s">
        <v>712</v>
      </c>
      <c r="C87" s="233" t="s">
        <v>77</v>
      </c>
      <c r="D87" s="234">
        <v>1638</v>
      </c>
    </row>
    <row r="88" spans="1:6">
      <c r="C88" s="19" t="s">
        <v>77</v>
      </c>
      <c r="D88" s="26">
        <f>SUM(D83:D87)</f>
        <v>8150.4</v>
      </c>
      <c r="E88" s="85">
        <v>0</v>
      </c>
      <c r="F88" s="18">
        <f>D88*E88</f>
        <v>0</v>
      </c>
    </row>
    <row r="89" spans="1:6">
      <c r="B89" s="4"/>
    </row>
    <row r="90" spans="1:6" ht="89.25">
      <c r="A90" s="17" t="s">
        <v>850</v>
      </c>
      <c r="B90" s="16" t="s">
        <v>1198</v>
      </c>
      <c r="C90" s="17" t="s">
        <v>77</v>
      </c>
      <c r="D90" s="24">
        <v>260</v>
      </c>
      <c r="E90" s="85">
        <v>0</v>
      </c>
      <c r="F90" s="18">
        <f>D90*E90</f>
        <v>0</v>
      </c>
    </row>
    <row r="91" spans="1:6">
      <c r="B91" s="4"/>
    </row>
    <row r="92" spans="1:6" ht="89.25">
      <c r="A92" s="17" t="s">
        <v>121</v>
      </c>
      <c r="B92" s="4" t="s">
        <v>1155</v>
      </c>
      <c r="C92" s="17" t="s">
        <v>77</v>
      </c>
      <c r="D92" s="24">
        <v>414.1</v>
      </c>
      <c r="E92" s="85">
        <v>0</v>
      </c>
      <c r="F92" s="18">
        <f>D92*E92</f>
        <v>0</v>
      </c>
    </row>
    <row r="94" spans="1:6" ht="122.45" customHeight="1">
      <c r="A94" s="17" t="s">
        <v>124</v>
      </c>
      <c r="B94" s="4" t="s">
        <v>1119</v>
      </c>
      <c r="C94" s="17" t="s">
        <v>77</v>
      </c>
      <c r="D94" s="24">
        <v>677.8</v>
      </c>
      <c r="E94" s="85">
        <v>0</v>
      </c>
      <c r="F94" s="18">
        <f>D94*E94</f>
        <v>0</v>
      </c>
    </row>
    <row r="96" spans="1:6" ht="126" customHeight="1">
      <c r="A96" s="17" t="s">
        <v>123</v>
      </c>
      <c r="B96" s="4" t="s">
        <v>1118</v>
      </c>
      <c r="C96" s="17" t="s">
        <v>77</v>
      </c>
      <c r="D96" s="24">
        <v>21.5</v>
      </c>
      <c r="E96" s="85">
        <v>0</v>
      </c>
      <c r="F96" s="18">
        <f>D96*E96</f>
        <v>0</v>
      </c>
    </row>
    <row r="98" spans="1:6" ht="102">
      <c r="A98" s="17" t="s">
        <v>168</v>
      </c>
      <c r="B98" s="4" t="s">
        <v>199</v>
      </c>
      <c r="C98" s="17" t="s">
        <v>56</v>
      </c>
      <c r="D98" s="24">
        <v>6</v>
      </c>
      <c r="E98" s="85">
        <v>0</v>
      </c>
      <c r="F98" s="18">
        <f>D98*E98</f>
        <v>0</v>
      </c>
    </row>
    <row r="100" spans="1:6" ht="114.75">
      <c r="A100" s="17" t="s">
        <v>169</v>
      </c>
      <c r="B100" s="4" t="s">
        <v>1157</v>
      </c>
      <c r="C100" s="17" t="s">
        <v>77</v>
      </c>
      <c r="D100" s="24">
        <v>60.5</v>
      </c>
      <c r="E100" s="85">
        <v>0</v>
      </c>
      <c r="F100" s="18">
        <f>D100*E100</f>
        <v>0</v>
      </c>
    </row>
    <row r="102" spans="1:6" ht="107.45" customHeight="1">
      <c r="A102" s="17" t="s">
        <v>170</v>
      </c>
      <c r="B102" s="4" t="s">
        <v>1156</v>
      </c>
      <c r="C102" s="17" t="s">
        <v>77</v>
      </c>
      <c r="D102" s="24">
        <v>2</v>
      </c>
      <c r="E102" s="85">
        <v>0</v>
      </c>
      <c r="F102" s="18">
        <f>D102*E102</f>
        <v>0</v>
      </c>
    </row>
    <row r="104" spans="1:6" ht="65.25" customHeight="1">
      <c r="A104" s="17" t="s">
        <v>851</v>
      </c>
      <c r="B104" s="4" t="s">
        <v>1158</v>
      </c>
      <c r="C104" s="17" t="s">
        <v>56</v>
      </c>
      <c r="D104" s="24">
        <v>11</v>
      </c>
      <c r="E104" s="85">
        <v>0</v>
      </c>
      <c r="F104" s="18">
        <f>D104*E104</f>
        <v>0</v>
      </c>
    </row>
    <row r="106" spans="1:6" ht="102">
      <c r="A106" s="17" t="s">
        <v>200</v>
      </c>
      <c r="B106" s="4" t="s">
        <v>1159</v>
      </c>
      <c r="C106" s="17" t="s">
        <v>77</v>
      </c>
      <c r="D106" s="24">
        <v>147.1</v>
      </c>
      <c r="E106" s="85">
        <v>0</v>
      </c>
      <c r="F106" s="18">
        <f>D106*E106</f>
        <v>0</v>
      </c>
    </row>
    <row r="108" spans="1:6" ht="108" customHeight="1">
      <c r="A108" s="17" t="s">
        <v>201</v>
      </c>
      <c r="B108" s="4" t="s">
        <v>1160</v>
      </c>
      <c r="C108" s="17" t="s">
        <v>77</v>
      </c>
      <c r="D108" s="24">
        <v>52.5</v>
      </c>
      <c r="E108" s="85">
        <v>0</v>
      </c>
      <c r="F108" s="18">
        <f>D108*E108</f>
        <v>0</v>
      </c>
    </row>
    <row r="110" spans="1:6" ht="76.5">
      <c r="A110" s="17" t="s">
        <v>202</v>
      </c>
      <c r="B110" s="4" t="s">
        <v>1071</v>
      </c>
      <c r="C110" s="17" t="s">
        <v>56</v>
      </c>
      <c r="D110" s="24">
        <v>3</v>
      </c>
      <c r="E110" s="85">
        <v>0</v>
      </c>
      <c r="F110" s="18">
        <f>D110*E110</f>
        <v>0</v>
      </c>
    </row>
    <row r="112" spans="1:6" ht="102">
      <c r="A112" s="17" t="s">
        <v>203</v>
      </c>
      <c r="B112" s="16" t="s">
        <v>716</v>
      </c>
      <c r="C112" s="17" t="s">
        <v>56</v>
      </c>
      <c r="D112" s="24">
        <v>155</v>
      </c>
      <c r="E112" s="85">
        <v>0</v>
      </c>
      <c r="F112" s="18">
        <f>D112*E112</f>
        <v>0</v>
      </c>
    </row>
    <row r="113" spans="1:6">
      <c r="B113" s="4"/>
    </row>
    <row r="114" spans="1:6" ht="102">
      <c r="A114" s="17" t="s">
        <v>204</v>
      </c>
      <c r="B114" s="16" t="s">
        <v>717</v>
      </c>
      <c r="C114" s="17" t="s">
        <v>56</v>
      </c>
      <c r="D114" s="24">
        <v>450</v>
      </c>
      <c r="E114" s="85">
        <v>0</v>
      </c>
      <c r="F114" s="18">
        <f>D114*E114</f>
        <v>0</v>
      </c>
    </row>
    <row r="115" spans="1:6">
      <c r="B115" s="4"/>
    </row>
    <row r="116" spans="1:6" ht="89.25">
      <c r="A116" s="17" t="s">
        <v>205</v>
      </c>
      <c r="B116" s="16" t="s">
        <v>718</v>
      </c>
      <c r="C116" s="17" t="s">
        <v>56</v>
      </c>
      <c r="D116" s="24">
        <v>250</v>
      </c>
      <c r="E116" s="85">
        <v>0</v>
      </c>
      <c r="F116" s="18">
        <f>D116*E116</f>
        <v>0</v>
      </c>
    </row>
    <row r="117" spans="1:6">
      <c r="B117" s="4"/>
    </row>
    <row r="118" spans="1:6" ht="102">
      <c r="A118" s="17" t="s">
        <v>231</v>
      </c>
      <c r="B118" s="16" t="s">
        <v>719</v>
      </c>
      <c r="C118" s="17" t="s">
        <v>56</v>
      </c>
      <c r="D118" s="24">
        <v>30</v>
      </c>
      <c r="E118" s="85">
        <v>0</v>
      </c>
      <c r="F118" s="18">
        <f>D118*E118</f>
        <v>0</v>
      </c>
    </row>
    <row r="119" spans="1:6">
      <c r="B119" s="4"/>
    </row>
    <row r="120" spans="1:6" ht="89.25">
      <c r="A120" s="17" t="s">
        <v>232</v>
      </c>
      <c r="B120" s="16" t="s">
        <v>230</v>
      </c>
      <c r="C120" s="17" t="s">
        <v>56</v>
      </c>
      <c r="D120" s="24">
        <v>5</v>
      </c>
      <c r="E120" s="85">
        <v>0</v>
      </c>
      <c r="F120" s="18">
        <f>D120*E120</f>
        <v>0</v>
      </c>
    </row>
    <row r="121" spans="1:6">
      <c r="B121" s="16"/>
    </row>
    <row r="122" spans="1:6" ht="63.75">
      <c r="A122" s="17" t="s">
        <v>233</v>
      </c>
      <c r="B122" s="16" t="s">
        <v>1105</v>
      </c>
      <c r="C122" s="17" t="s">
        <v>55</v>
      </c>
      <c r="D122" s="24">
        <v>260</v>
      </c>
      <c r="E122" s="85">
        <v>0</v>
      </c>
      <c r="F122" s="18">
        <f>D122*E122</f>
        <v>0</v>
      </c>
    </row>
    <row r="123" spans="1:6">
      <c r="B123" s="16"/>
    </row>
    <row r="124" spans="1:6" ht="89.25">
      <c r="A124" s="17" t="s">
        <v>234</v>
      </c>
      <c r="B124" s="4" t="s">
        <v>1106</v>
      </c>
      <c r="C124" s="17" t="s">
        <v>77</v>
      </c>
      <c r="D124" s="24">
        <v>695</v>
      </c>
      <c r="E124" s="85">
        <v>0</v>
      </c>
      <c r="F124" s="18">
        <f>D124*E124</f>
        <v>0</v>
      </c>
    </row>
    <row r="125" spans="1:6">
      <c r="B125" s="16"/>
    </row>
    <row r="126" spans="1:6" ht="38.25">
      <c r="A126" s="17" t="s">
        <v>235</v>
      </c>
      <c r="B126" s="4" t="s">
        <v>228</v>
      </c>
      <c r="C126" s="17" t="s">
        <v>77</v>
      </c>
      <c r="D126" s="24">
        <v>649.1</v>
      </c>
      <c r="E126" s="85">
        <v>0</v>
      </c>
      <c r="F126" s="18">
        <f>D126*E126</f>
        <v>0</v>
      </c>
    </row>
    <row r="127" spans="1:6">
      <c r="B127" s="16"/>
    </row>
    <row r="128" spans="1:6" ht="76.5">
      <c r="A128" s="17" t="s">
        <v>236</v>
      </c>
      <c r="B128" s="4" t="s">
        <v>1161</v>
      </c>
      <c r="C128" s="17" t="s">
        <v>77</v>
      </c>
      <c r="D128" s="24">
        <v>400</v>
      </c>
      <c r="E128" s="85">
        <v>0</v>
      </c>
      <c r="F128" s="18">
        <f>D128*E128</f>
        <v>0</v>
      </c>
    </row>
    <row r="129" spans="1:6">
      <c r="B129" s="4"/>
    </row>
    <row r="130" spans="1:6" ht="51">
      <c r="A130" s="17" t="s">
        <v>237</v>
      </c>
      <c r="B130" s="4" t="s">
        <v>1103</v>
      </c>
      <c r="C130" s="17" t="s">
        <v>77</v>
      </c>
      <c r="D130" s="54">
        <v>100</v>
      </c>
      <c r="E130" s="85">
        <v>0</v>
      </c>
      <c r="F130" s="18">
        <f>D130*E130</f>
        <v>0</v>
      </c>
    </row>
    <row r="131" spans="1:6" ht="15" customHeight="1">
      <c r="B131" s="4"/>
    </row>
    <row r="132" spans="1:6">
      <c r="A132" s="27"/>
      <c r="B132" s="341" t="s">
        <v>86</v>
      </c>
      <c r="C132" s="341"/>
      <c r="D132" s="341"/>
      <c r="E132" s="341"/>
      <c r="F132" s="29">
        <f>SUM(F14:F131)</f>
        <v>0</v>
      </c>
    </row>
  </sheetData>
  <sheetProtection algorithmName="SHA-512" hashValue="H8VvC/sJp3MK42LIg9Dk6YMCDU5+W3Mgm9u/GzIBEMw/0jkvJJ4A6Ea/v2VmTLUUVR8jwq0t4FVjd3UC9BRJOA==" saltValue="fdnybJo7nm7xiMpL9XFUsA==" spinCount="100000" sheet="1" objects="1" scenarios="1"/>
  <mergeCells count="8">
    <mergeCell ref="B10:F10"/>
    <mergeCell ref="B132:E132"/>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79" orientation="portrait" r:id="rId1"/>
  <headerFooter>
    <oddHeader>&amp;LPZI POPIS DEL&amp;CSTANOVANJSKO NASELJE
RESNICA - 1.FAZA&amp;RŠT. PROJ.: 24-14-RES</oddHeader>
    <oddFooter>&amp;LII.4. TESARSKA DELA
&amp;RStran &amp;P od &amp;N</oddFooter>
  </headerFooter>
  <rowBreaks count="3" manualBreakCount="3">
    <brk id="11" max="16383" man="1"/>
    <brk id="105" max="5" man="1"/>
    <brk id="118"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4CA7E-D1D0-4BDF-BE5F-347D837EA133}">
  <sheetPr>
    <tabColor rgb="FF00B0F0"/>
  </sheetPr>
  <dimension ref="A1:F92"/>
  <sheetViews>
    <sheetView view="pageBreakPreview" zoomScale="90" zoomScaleNormal="90" zoomScaleSheetLayoutView="9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9.42578125" style="24" customWidth="1"/>
    <col min="5" max="5" width="25.85546875" style="24" customWidth="1"/>
    <col min="6" max="6" width="25.85546875" style="18" customWidth="1"/>
  </cols>
  <sheetData>
    <row r="1" spans="1:6" ht="15.75">
      <c r="A1" s="355" t="s">
        <v>74</v>
      </c>
      <c r="B1" s="355"/>
      <c r="C1" s="355"/>
      <c r="D1" s="355"/>
      <c r="E1" s="355"/>
      <c r="F1" s="355"/>
    </row>
    <row r="3" spans="1:6" ht="15.75">
      <c r="A3" s="355" t="s">
        <v>297</v>
      </c>
      <c r="B3" s="355"/>
      <c r="C3" s="355"/>
      <c r="D3" s="355"/>
      <c r="E3" s="355"/>
      <c r="F3" s="355"/>
    </row>
    <row r="5" spans="1:6">
      <c r="B5" s="15" t="s">
        <v>47</v>
      </c>
    </row>
    <row r="6" spans="1:6" ht="59.25" customHeight="1">
      <c r="A6" s="17" t="s">
        <v>3</v>
      </c>
      <c r="B6" s="371">
        <v>0</v>
      </c>
      <c r="C6" s="372"/>
      <c r="D6" s="372"/>
      <c r="E6" s="372"/>
      <c r="F6" s="372"/>
    </row>
    <row r="7" spans="1:6" ht="106.5" customHeight="1">
      <c r="A7" s="17" t="s">
        <v>3</v>
      </c>
      <c r="B7" s="371" t="s">
        <v>655</v>
      </c>
      <c r="C7" s="372"/>
      <c r="D7" s="372"/>
      <c r="E7" s="372"/>
      <c r="F7" s="372"/>
    </row>
    <row r="8" spans="1:6" ht="40.5" customHeight="1">
      <c r="A8" s="17" t="s">
        <v>3</v>
      </c>
      <c r="B8" s="371" t="s">
        <v>129</v>
      </c>
      <c r="C8" s="372"/>
      <c r="D8" s="372"/>
      <c r="E8" s="372"/>
      <c r="F8" s="372"/>
    </row>
    <row r="9" spans="1:6">
      <c r="A9" s="231" t="s">
        <v>3</v>
      </c>
      <c r="B9" s="371" t="s">
        <v>566</v>
      </c>
      <c r="C9" s="372"/>
      <c r="D9" s="372"/>
      <c r="E9" s="372"/>
      <c r="F9" s="372"/>
    </row>
    <row r="10" spans="1:6">
      <c r="B10" s="4"/>
    </row>
    <row r="11" spans="1:6">
      <c r="A11" s="235" t="s">
        <v>48</v>
      </c>
      <c r="B11" s="20" t="s">
        <v>49</v>
      </c>
      <c r="C11" s="21" t="s">
        <v>50</v>
      </c>
      <c r="D11" s="25" t="s">
        <v>51</v>
      </c>
      <c r="E11" s="25" t="s">
        <v>52</v>
      </c>
      <c r="F11" s="28" t="s">
        <v>53</v>
      </c>
    </row>
    <row r="12" spans="1:6">
      <c r="B12" s="15"/>
      <c r="C12" s="19"/>
      <c r="D12" s="26"/>
      <c r="E12" s="26"/>
      <c r="F12" s="30"/>
    </row>
    <row r="13" spans="1:6" ht="151.5" customHeight="1">
      <c r="A13" s="17" t="s">
        <v>30</v>
      </c>
      <c r="B13" s="236" t="s">
        <v>317</v>
      </c>
      <c r="C13" s="17" t="s">
        <v>55</v>
      </c>
      <c r="D13" s="24">
        <v>322</v>
      </c>
      <c r="E13" s="85">
        <v>0</v>
      </c>
      <c r="F13" s="18">
        <f>D13*E13</f>
        <v>0</v>
      </c>
    </row>
    <row r="14" spans="1:6">
      <c r="B14" s="15"/>
      <c r="C14" s="19"/>
      <c r="D14" s="26"/>
      <c r="E14" s="26"/>
      <c r="F14" s="30"/>
    </row>
    <row r="15" spans="1:6" ht="147" customHeight="1">
      <c r="A15" s="17" t="s">
        <v>32</v>
      </c>
      <c r="B15" s="236" t="s">
        <v>318</v>
      </c>
      <c r="C15" s="17" t="s">
        <v>55</v>
      </c>
      <c r="D15" s="24">
        <v>26.7</v>
      </c>
      <c r="E15" s="85"/>
      <c r="F15" s="18">
        <f>D15*E15</f>
        <v>0</v>
      </c>
    </row>
    <row r="16" spans="1:6">
      <c r="B16" s="15"/>
      <c r="C16" s="19"/>
      <c r="D16" s="26"/>
      <c r="E16" s="26"/>
      <c r="F16" s="30"/>
    </row>
    <row r="17" spans="1:6" ht="114.75">
      <c r="A17" s="17" t="s">
        <v>34</v>
      </c>
      <c r="B17" s="236" t="s">
        <v>321</v>
      </c>
      <c r="C17" s="17" t="s">
        <v>55</v>
      </c>
      <c r="D17" s="24">
        <v>50</v>
      </c>
      <c r="E17" s="85">
        <v>0</v>
      </c>
      <c r="F17" s="18">
        <f>D17*E17</f>
        <v>0</v>
      </c>
    </row>
    <row r="18" spans="1:6">
      <c r="B18" s="15"/>
      <c r="C18" s="19"/>
      <c r="D18" s="26"/>
      <c r="E18" s="26"/>
      <c r="F18" s="30"/>
    </row>
    <row r="19" spans="1:6" ht="133.9" customHeight="1">
      <c r="A19" s="17" t="s">
        <v>36</v>
      </c>
      <c r="B19" s="16" t="s">
        <v>656</v>
      </c>
      <c r="C19" s="17" t="s">
        <v>77</v>
      </c>
      <c r="D19" s="24">
        <v>100.6</v>
      </c>
      <c r="E19" s="85">
        <v>0</v>
      </c>
      <c r="F19" s="18">
        <f>D19*E19</f>
        <v>0</v>
      </c>
    </row>
    <row r="20" spans="1:6">
      <c r="B20" s="15"/>
      <c r="C20" s="19"/>
      <c r="D20" s="26"/>
      <c r="E20" s="26"/>
      <c r="F20" s="30"/>
    </row>
    <row r="21" spans="1:6" ht="123.75" customHeight="1">
      <c r="A21" s="17" t="s">
        <v>38</v>
      </c>
      <c r="B21" s="4" t="s">
        <v>322</v>
      </c>
      <c r="C21" s="17" t="s">
        <v>77</v>
      </c>
      <c r="D21" s="24">
        <v>52.8</v>
      </c>
      <c r="E21" s="85">
        <v>0</v>
      </c>
      <c r="F21" s="18">
        <f>D21*E21</f>
        <v>0</v>
      </c>
    </row>
    <row r="22" spans="1:6">
      <c r="B22" s="15"/>
      <c r="C22" s="19"/>
      <c r="D22" s="26"/>
      <c r="E22" s="26"/>
      <c r="F22" s="30"/>
    </row>
    <row r="23" spans="1:6" ht="100.15" customHeight="1">
      <c r="A23" s="17" t="s">
        <v>40</v>
      </c>
      <c r="B23" s="4" t="s">
        <v>1079</v>
      </c>
      <c r="C23" s="17" t="s">
        <v>55</v>
      </c>
      <c r="D23" s="24">
        <v>80</v>
      </c>
      <c r="E23" s="85">
        <v>0</v>
      </c>
      <c r="F23" s="18">
        <f>D23*E23</f>
        <v>0</v>
      </c>
    </row>
    <row r="24" spans="1:6">
      <c r="B24" s="15"/>
      <c r="C24" s="19"/>
      <c r="D24" s="26"/>
      <c r="E24" s="26"/>
      <c r="F24" s="30"/>
    </row>
    <row r="25" spans="1:6" ht="51">
      <c r="A25" s="17" t="s">
        <v>41</v>
      </c>
      <c r="B25" s="4" t="s">
        <v>657</v>
      </c>
      <c r="C25" s="17" t="s">
        <v>56</v>
      </c>
      <c r="D25" s="24">
        <v>30</v>
      </c>
      <c r="E25" s="85">
        <v>0</v>
      </c>
      <c r="F25" s="18">
        <f>D25*E25</f>
        <v>0</v>
      </c>
    </row>
    <row r="26" spans="1:6">
      <c r="B26" s="15"/>
      <c r="C26" s="19"/>
      <c r="D26" s="26"/>
      <c r="E26" s="26"/>
      <c r="F26" s="30"/>
    </row>
    <row r="27" spans="1:6" ht="107.45" customHeight="1">
      <c r="A27" s="17" t="s">
        <v>42</v>
      </c>
      <c r="B27" s="4" t="s">
        <v>691</v>
      </c>
    </row>
    <row r="28" spans="1:6" ht="25.5">
      <c r="A28" s="17" t="s">
        <v>3</v>
      </c>
      <c r="B28" s="4" t="s">
        <v>658</v>
      </c>
      <c r="C28" s="17" t="s">
        <v>77</v>
      </c>
      <c r="D28" s="24">
        <v>1615.8</v>
      </c>
      <c r="E28" s="85">
        <v>0</v>
      </c>
      <c r="F28" s="18">
        <f>D28*E28</f>
        <v>0</v>
      </c>
    </row>
    <row r="29" spans="1:6" ht="212.45" customHeight="1">
      <c r="A29" s="17" t="s">
        <v>3</v>
      </c>
      <c r="B29" s="4" t="s">
        <v>1122</v>
      </c>
      <c r="C29" s="17" t="s">
        <v>77</v>
      </c>
      <c r="D29" s="24">
        <f>D28</f>
        <v>1615.8</v>
      </c>
      <c r="E29" s="85">
        <v>0</v>
      </c>
      <c r="F29" s="18">
        <f>D29*E29</f>
        <v>0</v>
      </c>
    </row>
    <row r="30" spans="1:6">
      <c r="B30" s="4"/>
    </row>
    <row r="31" spans="1:6" ht="76.5">
      <c r="A31" s="17" t="s">
        <v>43</v>
      </c>
      <c r="B31" s="4" t="s">
        <v>659</v>
      </c>
    </row>
    <row r="32" spans="1:6" ht="25.5">
      <c r="A32" s="17" t="s">
        <v>3</v>
      </c>
      <c r="B32" s="4" t="s">
        <v>658</v>
      </c>
      <c r="C32" s="17" t="s">
        <v>77</v>
      </c>
      <c r="D32" s="24">
        <v>18</v>
      </c>
      <c r="E32" s="85">
        <v>0</v>
      </c>
      <c r="F32" s="18">
        <f>D32*E32</f>
        <v>0</v>
      </c>
    </row>
    <row r="33" spans="1:6" ht="40.35" customHeight="1">
      <c r="A33" s="17" t="s">
        <v>3</v>
      </c>
      <c r="B33" s="4" t="s">
        <v>690</v>
      </c>
      <c r="C33" s="17" t="s">
        <v>77</v>
      </c>
      <c r="D33" s="24">
        <f>D32</f>
        <v>18</v>
      </c>
      <c r="E33" s="85">
        <v>0</v>
      </c>
      <c r="F33" s="18">
        <f>D33*E33</f>
        <v>0</v>
      </c>
    </row>
    <row r="34" spans="1:6">
      <c r="B34" s="4"/>
    </row>
    <row r="35" spans="1:6" ht="89.25">
      <c r="A35" s="17" t="s">
        <v>44</v>
      </c>
      <c r="B35" s="4" t="s">
        <v>689</v>
      </c>
    </row>
    <row r="36" spans="1:6" ht="25.5">
      <c r="A36" s="17" t="s">
        <v>3</v>
      </c>
      <c r="B36" s="4" t="s">
        <v>658</v>
      </c>
      <c r="C36" s="17" t="s">
        <v>77</v>
      </c>
      <c r="D36" s="24">
        <v>908.7</v>
      </c>
      <c r="E36" s="85">
        <v>0</v>
      </c>
      <c r="F36" s="18">
        <f>D36*E36</f>
        <v>0</v>
      </c>
    </row>
    <row r="37" spans="1:6" ht="40.35" customHeight="1">
      <c r="A37" s="17" t="s">
        <v>3</v>
      </c>
      <c r="B37" s="4" t="s">
        <v>690</v>
      </c>
      <c r="C37" s="17" t="s">
        <v>77</v>
      </c>
      <c r="D37" s="24">
        <f>D36</f>
        <v>908.7</v>
      </c>
      <c r="E37" s="85">
        <v>0</v>
      </c>
      <c r="F37" s="18">
        <f>D37*E37</f>
        <v>0</v>
      </c>
    </row>
    <row r="38" spans="1:6">
      <c r="B38" s="4"/>
    </row>
    <row r="39" spans="1:6" ht="89.25">
      <c r="A39" s="17" t="s">
        <v>45</v>
      </c>
      <c r="B39" s="4" t="s">
        <v>692</v>
      </c>
    </row>
    <row r="40" spans="1:6" ht="25.5">
      <c r="A40" s="17" t="s">
        <v>3</v>
      </c>
      <c r="B40" s="4" t="s">
        <v>658</v>
      </c>
      <c r="C40" s="17" t="s">
        <v>77</v>
      </c>
      <c r="D40" s="24">
        <v>46.8</v>
      </c>
      <c r="E40" s="85">
        <v>0</v>
      </c>
      <c r="F40" s="18">
        <f>D40*E40</f>
        <v>0</v>
      </c>
    </row>
    <row r="41" spans="1:6" ht="40.35" customHeight="1">
      <c r="A41" s="17" t="s">
        <v>3</v>
      </c>
      <c r="B41" s="4" t="s">
        <v>690</v>
      </c>
      <c r="C41" s="17" t="s">
        <v>77</v>
      </c>
      <c r="D41" s="24">
        <f>D40</f>
        <v>46.8</v>
      </c>
      <c r="E41" s="85">
        <v>0</v>
      </c>
      <c r="F41" s="18">
        <f>D41*E41</f>
        <v>0</v>
      </c>
    </row>
    <row r="42" spans="1:6">
      <c r="B42" s="4"/>
    </row>
    <row r="43" spans="1:6" ht="51">
      <c r="A43" s="17" t="s">
        <v>60</v>
      </c>
      <c r="B43" s="16" t="s">
        <v>694</v>
      </c>
    </row>
    <row r="44" spans="1:6" ht="127.5">
      <c r="A44" s="17" t="s">
        <v>3</v>
      </c>
      <c r="B44" s="237" t="s">
        <v>846</v>
      </c>
      <c r="C44" s="17" t="s">
        <v>77</v>
      </c>
      <c r="D44" s="24">
        <v>368</v>
      </c>
      <c r="E44" s="85">
        <v>0</v>
      </c>
      <c r="F44" s="18">
        <f>D44*E44</f>
        <v>0</v>
      </c>
    </row>
    <row r="45" spans="1:6" ht="129" customHeight="1">
      <c r="A45" s="17" t="s">
        <v>3</v>
      </c>
      <c r="B45" s="237" t="s">
        <v>693</v>
      </c>
      <c r="C45" s="17" t="s">
        <v>77</v>
      </c>
      <c r="D45" s="24">
        <v>540.70000000000005</v>
      </c>
      <c r="E45" s="85">
        <v>0</v>
      </c>
      <c r="F45" s="18">
        <f>D45*E45</f>
        <v>0</v>
      </c>
    </row>
    <row r="46" spans="1:6" ht="80.45" customHeight="1">
      <c r="A46" s="17" t="s">
        <v>3</v>
      </c>
      <c r="B46" s="4" t="s">
        <v>323</v>
      </c>
      <c r="C46" s="17" t="s">
        <v>77</v>
      </c>
      <c r="D46" s="24">
        <f>D44+D45</f>
        <v>908.7</v>
      </c>
      <c r="E46" s="85">
        <v>0</v>
      </c>
      <c r="F46" s="18">
        <f>D46*E46</f>
        <v>0</v>
      </c>
    </row>
    <row r="47" spans="1:6">
      <c r="B47" s="4"/>
    </row>
    <row r="48" spans="1:6" ht="70.150000000000006" customHeight="1">
      <c r="A48" s="17" t="s">
        <v>61</v>
      </c>
      <c r="B48" s="16" t="s">
        <v>327</v>
      </c>
    </row>
    <row r="49" spans="1:6" ht="129" customHeight="1">
      <c r="A49" s="17" t="s">
        <v>3</v>
      </c>
      <c r="B49" s="237" t="s">
        <v>324</v>
      </c>
      <c r="C49" s="17" t="s">
        <v>77</v>
      </c>
      <c r="D49" s="24">
        <v>46.8</v>
      </c>
      <c r="E49" s="85">
        <v>0</v>
      </c>
      <c r="F49" s="18">
        <f>D49*E49</f>
        <v>0</v>
      </c>
    </row>
    <row r="50" spans="1:6" ht="82.15" customHeight="1">
      <c r="A50" s="17" t="s">
        <v>3</v>
      </c>
      <c r="B50" s="4" t="s">
        <v>323</v>
      </c>
      <c r="C50" s="17" t="s">
        <v>77</v>
      </c>
      <c r="D50" s="24">
        <f>D49</f>
        <v>46.8</v>
      </c>
      <c r="E50" s="85">
        <v>0</v>
      </c>
      <c r="F50" s="18">
        <f>D50*E50</f>
        <v>0</v>
      </c>
    </row>
    <row r="51" spans="1:6">
      <c r="B51" s="4"/>
    </row>
    <row r="52" spans="1:6" ht="89.25">
      <c r="A52" s="17" t="s">
        <v>62</v>
      </c>
      <c r="B52" s="4" t="s">
        <v>1108</v>
      </c>
      <c r="C52" s="17" t="s">
        <v>77</v>
      </c>
      <c r="D52" s="24">
        <v>892</v>
      </c>
      <c r="E52" s="85">
        <v>0</v>
      </c>
      <c r="F52" s="18">
        <f>D52*E52</f>
        <v>0</v>
      </c>
    </row>
    <row r="53" spans="1:6">
      <c r="B53" s="4"/>
    </row>
    <row r="54" spans="1:6" ht="94.7" customHeight="1">
      <c r="A54" s="17" t="s">
        <v>63</v>
      </c>
      <c r="B54" s="51" t="s">
        <v>695</v>
      </c>
      <c r="C54" s="17" t="s">
        <v>55</v>
      </c>
      <c r="D54" s="24">
        <v>250</v>
      </c>
      <c r="E54" s="85">
        <v>0</v>
      </c>
      <c r="F54" s="18">
        <f>D54*E54</f>
        <v>0</v>
      </c>
    </row>
    <row r="55" spans="1:6">
      <c r="B55" s="4"/>
    </row>
    <row r="56" spans="1:6" ht="76.5">
      <c r="A56" s="17" t="s">
        <v>64</v>
      </c>
      <c r="B56" s="4" t="s">
        <v>696</v>
      </c>
      <c r="C56" s="17" t="s">
        <v>55</v>
      </c>
      <c r="D56" s="24">
        <v>260</v>
      </c>
      <c r="E56" s="85">
        <v>0</v>
      </c>
      <c r="F56" s="18">
        <f>D56*E56</f>
        <v>0</v>
      </c>
    </row>
    <row r="57" spans="1:6">
      <c r="B57" s="4"/>
    </row>
    <row r="58" spans="1:6" ht="89.25">
      <c r="A58" s="17" t="s">
        <v>65</v>
      </c>
      <c r="B58" s="4" t="s">
        <v>697</v>
      </c>
      <c r="C58" s="17" t="s">
        <v>77</v>
      </c>
      <c r="D58" s="24">
        <v>80</v>
      </c>
      <c r="E58" s="85">
        <v>0</v>
      </c>
      <c r="F58" s="18">
        <f>D58*E58</f>
        <v>0</v>
      </c>
    </row>
    <row r="59" spans="1:6">
      <c r="B59" s="4"/>
    </row>
    <row r="60" spans="1:6" ht="178.5" customHeight="1">
      <c r="A60" s="17" t="s">
        <v>66</v>
      </c>
      <c r="B60" s="4" t="s">
        <v>1131</v>
      </c>
      <c r="C60" s="17" t="s">
        <v>77</v>
      </c>
      <c r="D60" s="24">
        <v>8340.2000000000007</v>
      </c>
      <c r="E60" s="85">
        <v>0</v>
      </c>
      <c r="F60" s="18">
        <f>D60*E60</f>
        <v>0</v>
      </c>
    </row>
    <row r="61" spans="1:6">
      <c r="B61" s="4"/>
    </row>
    <row r="62" spans="1:6" ht="127.5">
      <c r="A62" s="17" t="s">
        <v>68</v>
      </c>
      <c r="B62" s="4" t="s">
        <v>1130</v>
      </c>
      <c r="C62" s="17" t="s">
        <v>77</v>
      </c>
      <c r="D62" s="24">
        <v>5283.6</v>
      </c>
      <c r="E62" s="85">
        <v>0</v>
      </c>
      <c r="F62" s="18">
        <f>D62*E62</f>
        <v>0</v>
      </c>
    </row>
    <row r="63" spans="1:6">
      <c r="B63" s="4"/>
    </row>
    <row r="64" spans="1:6" ht="69" customHeight="1">
      <c r="A64" s="17" t="s">
        <v>69</v>
      </c>
      <c r="B64" s="4" t="s">
        <v>1126</v>
      </c>
      <c r="C64" s="17" t="s">
        <v>56</v>
      </c>
      <c r="D64" s="24">
        <v>75</v>
      </c>
      <c r="E64" s="85">
        <v>0</v>
      </c>
      <c r="F64" s="18">
        <f>D64*E64</f>
        <v>0</v>
      </c>
    </row>
    <row r="65" spans="1:6">
      <c r="B65" s="4"/>
    </row>
    <row r="66" spans="1:6" ht="114.75">
      <c r="A66" s="17" t="s">
        <v>118</v>
      </c>
      <c r="B66" s="37" t="s">
        <v>991</v>
      </c>
      <c r="C66" s="17" t="s">
        <v>56</v>
      </c>
      <c r="D66" s="24">
        <v>30</v>
      </c>
      <c r="E66" s="85">
        <v>0</v>
      </c>
      <c r="F66" s="18">
        <f>D66*E66</f>
        <v>0</v>
      </c>
    </row>
    <row r="67" spans="1:6">
      <c r="B67" s="4"/>
    </row>
    <row r="68" spans="1:6" ht="114.75">
      <c r="A68" s="17" t="s">
        <v>119</v>
      </c>
      <c r="B68" s="37" t="s">
        <v>990</v>
      </c>
      <c r="C68" s="17" t="s">
        <v>56</v>
      </c>
      <c r="D68" s="24">
        <v>30</v>
      </c>
      <c r="E68" s="85">
        <v>0</v>
      </c>
      <c r="F68" s="18">
        <f>D68*E68</f>
        <v>0</v>
      </c>
    </row>
    <row r="69" spans="1:6">
      <c r="B69" s="4"/>
    </row>
    <row r="70" spans="1:6" ht="114.75">
      <c r="A70" s="17" t="s">
        <v>120</v>
      </c>
      <c r="B70" s="37" t="s">
        <v>989</v>
      </c>
      <c r="C70" s="17" t="s">
        <v>56</v>
      </c>
      <c r="D70" s="24">
        <v>25</v>
      </c>
      <c r="E70" s="85">
        <v>0</v>
      </c>
      <c r="F70" s="18">
        <f>D70*E70</f>
        <v>0</v>
      </c>
    </row>
    <row r="71" spans="1:6">
      <c r="B71" s="4"/>
    </row>
    <row r="72" spans="1:6" ht="127.5">
      <c r="A72" s="17" t="s">
        <v>121</v>
      </c>
      <c r="B72" s="37" t="s">
        <v>988</v>
      </c>
      <c r="C72" s="17" t="s">
        <v>56</v>
      </c>
      <c r="D72" s="24">
        <v>25</v>
      </c>
      <c r="E72" s="85">
        <v>0</v>
      </c>
      <c r="F72" s="18">
        <f>D72*E72</f>
        <v>0</v>
      </c>
    </row>
    <row r="73" spans="1:6">
      <c r="B73" s="4"/>
    </row>
    <row r="74" spans="1:6" ht="102">
      <c r="A74" s="17" t="s">
        <v>124</v>
      </c>
      <c r="B74" s="238" t="s">
        <v>325</v>
      </c>
      <c r="C74" s="17" t="s">
        <v>77</v>
      </c>
      <c r="D74" s="24">
        <v>510</v>
      </c>
      <c r="E74" s="85">
        <v>0</v>
      </c>
      <c r="F74" s="18">
        <f>D74*E74</f>
        <v>0</v>
      </c>
    </row>
    <row r="75" spans="1:6">
      <c r="B75" s="4"/>
    </row>
    <row r="76" spans="1:6" ht="76.5">
      <c r="A76" s="17" t="s">
        <v>123</v>
      </c>
      <c r="B76" s="4" t="s">
        <v>698</v>
      </c>
      <c r="C76" s="17" t="s">
        <v>56</v>
      </c>
      <c r="D76" s="24">
        <v>19</v>
      </c>
      <c r="E76" s="85">
        <v>0</v>
      </c>
      <c r="F76" s="18">
        <f>D76*E76</f>
        <v>0</v>
      </c>
    </row>
    <row r="77" spans="1:6">
      <c r="B77" s="4"/>
    </row>
    <row r="78" spans="1:6" ht="114.75">
      <c r="A78" s="17" t="s">
        <v>168</v>
      </c>
      <c r="B78" s="4" t="s">
        <v>699</v>
      </c>
      <c r="C78" s="17" t="s">
        <v>56</v>
      </c>
      <c r="D78" s="24">
        <v>19</v>
      </c>
      <c r="E78" s="85">
        <v>0</v>
      </c>
      <c r="F78" s="18">
        <f>D78*E78</f>
        <v>0</v>
      </c>
    </row>
    <row r="79" spans="1:6">
      <c r="B79" s="4"/>
    </row>
    <row r="80" spans="1:6" ht="63.75">
      <c r="A80" s="17" t="s">
        <v>169</v>
      </c>
      <c r="B80" s="16" t="s">
        <v>839</v>
      </c>
      <c r="C80" s="17" t="s">
        <v>77</v>
      </c>
      <c r="D80" s="24">
        <v>148.69999999999999</v>
      </c>
      <c r="E80" s="85">
        <v>0</v>
      </c>
      <c r="F80" s="18">
        <f>D80*E80</f>
        <v>0</v>
      </c>
    </row>
    <row r="81" spans="1:6">
      <c r="B81" s="16"/>
    </row>
    <row r="82" spans="1:6" ht="140.25">
      <c r="A82" s="17" t="s">
        <v>170</v>
      </c>
      <c r="B82" s="16" t="s">
        <v>1115</v>
      </c>
      <c r="C82" s="17" t="s">
        <v>77</v>
      </c>
      <c r="D82" s="24">
        <v>7290</v>
      </c>
      <c r="E82" s="85">
        <v>0</v>
      </c>
      <c r="F82" s="18">
        <f>D82*E82</f>
        <v>0</v>
      </c>
    </row>
    <row r="83" spans="1:6">
      <c r="B83" s="16"/>
    </row>
    <row r="84" spans="1:6" ht="38.25">
      <c r="A84" s="17" t="s">
        <v>200</v>
      </c>
      <c r="B84" s="16" t="s">
        <v>700</v>
      </c>
      <c r="C84" s="17" t="s">
        <v>56</v>
      </c>
      <c r="D84" s="24">
        <v>6</v>
      </c>
      <c r="E84" s="85">
        <v>0</v>
      </c>
      <c r="F84" s="18">
        <f>D84*E84</f>
        <v>0</v>
      </c>
    </row>
    <row r="85" spans="1:6" ht="13.7" customHeight="1">
      <c r="B85" s="16"/>
    </row>
    <row r="86" spans="1:6" s="121" customFormat="1" ht="114.75">
      <c r="A86" s="49" t="s">
        <v>201</v>
      </c>
      <c r="B86" s="16" t="s">
        <v>1116</v>
      </c>
      <c r="C86" s="49" t="s">
        <v>77</v>
      </c>
      <c r="D86" s="54">
        <v>7290</v>
      </c>
      <c r="E86" s="89">
        <v>0</v>
      </c>
      <c r="F86" s="55">
        <f>D86*E86</f>
        <v>0</v>
      </c>
    </row>
    <row r="87" spans="1:6" s="121" customFormat="1">
      <c r="A87" s="49"/>
      <c r="B87" s="100"/>
      <c r="C87" s="49"/>
      <c r="D87" s="54"/>
      <c r="E87" s="54"/>
      <c r="F87" s="55"/>
    </row>
    <row r="88" spans="1:6" ht="64.349999999999994" customHeight="1">
      <c r="A88" s="17" t="s">
        <v>202</v>
      </c>
      <c r="B88" s="16" t="s">
        <v>115</v>
      </c>
      <c r="C88" s="17" t="s">
        <v>70</v>
      </c>
      <c r="D88" s="24">
        <v>150</v>
      </c>
      <c r="E88" s="85">
        <v>0</v>
      </c>
      <c r="F88" s="18">
        <f>D88*E88</f>
        <v>0</v>
      </c>
    </row>
    <row r="89" spans="1:6">
      <c r="B89" s="239"/>
    </row>
    <row r="90" spans="1:6" ht="60.6" customHeight="1">
      <c r="A90" s="17" t="s">
        <v>203</v>
      </c>
      <c r="B90" s="16" t="s">
        <v>116</v>
      </c>
      <c r="C90" s="17" t="s">
        <v>70</v>
      </c>
      <c r="D90" s="24">
        <v>150</v>
      </c>
      <c r="E90" s="85">
        <v>0</v>
      </c>
      <c r="F90" s="18">
        <f>D90*E90</f>
        <v>0</v>
      </c>
    </row>
    <row r="91" spans="1:6">
      <c r="B91" s="239"/>
    </row>
    <row r="92" spans="1:6">
      <c r="A92" s="240"/>
      <c r="B92" s="341" t="s">
        <v>93</v>
      </c>
      <c r="C92" s="341"/>
      <c r="D92" s="341"/>
      <c r="E92" s="341"/>
      <c r="F92" s="29">
        <f>SUM(F13:F91)</f>
        <v>0</v>
      </c>
    </row>
  </sheetData>
  <sheetProtection algorithmName="SHA-512" hashValue="tQDbhkP4gUWWWX9J32f3pB+3Ab4144kvxJmSP3Qh0XipLVDcHSsT52dM+I360AHYvq/m/d3EPciAX/JMk/76gA==" saltValue="cCVSLbfjweTsVZP7fisEFA==" spinCount="100000" sheet="1" objects="1" scenarios="1"/>
  <mergeCells count="7">
    <mergeCell ref="B92:E92"/>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98" orientation="portrait" r:id="rId1"/>
  <headerFooter>
    <oddHeader>&amp;LPZI POPIS DEL&amp;CSTANOVANJSKO NASELJE
RESNICA - 1.FAZA&amp;RŠT. PROJ.: 24-14-RES</oddHeader>
    <oddFooter>&amp;LII.5. ZIDARSKA DELA&amp;RStran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EAD01-5AD6-4873-8186-FB6D5B28FA86}">
  <sheetPr>
    <tabColor rgb="FF00B0F0"/>
  </sheetPr>
  <dimension ref="A1:O401"/>
  <sheetViews>
    <sheetView view="pageBreakPreview" zoomScaleNormal="100" zoomScaleSheetLayoutView="10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8.28515625" style="24" customWidth="1"/>
    <col min="5" max="5" width="23.85546875" style="24" customWidth="1"/>
    <col min="6" max="6" width="23.85546875" style="18" customWidth="1"/>
  </cols>
  <sheetData>
    <row r="1" spans="1:6" ht="15.75">
      <c r="A1" s="355" t="s">
        <v>74</v>
      </c>
      <c r="B1" s="355"/>
      <c r="C1" s="355"/>
      <c r="D1" s="355"/>
      <c r="E1" s="355"/>
      <c r="F1" s="355"/>
    </row>
    <row r="3" spans="1:6" ht="15.75">
      <c r="A3" s="355" t="s">
        <v>702</v>
      </c>
      <c r="B3" s="355"/>
      <c r="C3" s="355"/>
      <c r="D3" s="355"/>
      <c r="E3" s="355"/>
      <c r="F3" s="355"/>
    </row>
    <row r="5" spans="1:6">
      <c r="B5" s="15" t="s">
        <v>47</v>
      </c>
    </row>
    <row r="6" spans="1:6" ht="23.25" customHeight="1">
      <c r="A6" s="17" t="s">
        <v>3</v>
      </c>
      <c r="B6" s="371" t="s">
        <v>140</v>
      </c>
      <c r="C6" s="372"/>
      <c r="D6" s="372"/>
      <c r="E6" s="372"/>
      <c r="F6" s="372"/>
    </row>
    <row r="7" spans="1:6" ht="36" customHeight="1">
      <c r="A7" s="17" t="s">
        <v>3</v>
      </c>
      <c r="B7" s="371" t="s">
        <v>141</v>
      </c>
      <c r="C7" s="372"/>
      <c r="D7" s="372"/>
      <c r="E7" s="372"/>
      <c r="F7" s="372"/>
    </row>
    <row r="8" spans="1:6" ht="36" customHeight="1">
      <c r="A8" s="17" t="s">
        <v>3</v>
      </c>
      <c r="B8" s="371" t="s">
        <v>385</v>
      </c>
      <c r="C8" s="372"/>
      <c r="D8" s="372"/>
      <c r="E8" s="372"/>
      <c r="F8" s="372"/>
    </row>
    <row r="9" spans="1:6" ht="32.25" customHeight="1">
      <c r="A9" s="17" t="s">
        <v>3</v>
      </c>
      <c r="B9" s="371" t="s">
        <v>129</v>
      </c>
      <c r="C9" s="372"/>
      <c r="D9" s="372"/>
      <c r="E9" s="372"/>
      <c r="F9" s="372"/>
    </row>
    <row r="10" spans="1:6" ht="43.5" customHeight="1">
      <c r="A10" s="17" t="s">
        <v>3</v>
      </c>
      <c r="B10" s="371" t="s">
        <v>164</v>
      </c>
      <c r="C10" s="372"/>
      <c r="D10" s="372"/>
      <c r="E10" s="372"/>
      <c r="F10" s="372"/>
    </row>
    <row r="11" spans="1:6" ht="26.1" customHeight="1">
      <c r="A11" s="17" t="s">
        <v>3</v>
      </c>
      <c r="B11" s="371" t="s">
        <v>663</v>
      </c>
      <c r="C11" s="372"/>
      <c r="D11" s="372"/>
      <c r="E11" s="372"/>
      <c r="F11" s="372"/>
    </row>
    <row r="12" spans="1:6">
      <c r="A12" s="231"/>
      <c r="B12" s="14"/>
    </row>
    <row r="13" spans="1:6">
      <c r="A13" s="21" t="s">
        <v>48</v>
      </c>
      <c r="B13" s="20" t="s">
        <v>49</v>
      </c>
      <c r="C13" s="21" t="s">
        <v>50</v>
      </c>
      <c r="D13" s="25" t="s">
        <v>51</v>
      </c>
      <c r="E13" s="25" t="s">
        <v>52</v>
      </c>
      <c r="F13" s="28" t="s">
        <v>53</v>
      </c>
    </row>
    <row r="14" spans="1:6">
      <c r="A14" s="19"/>
      <c r="B14" s="15"/>
      <c r="C14" s="19"/>
      <c r="D14" s="26"/>
      <c r="E14" s="26"/>
      <c r="F14" s="30"/>
    </row>
    <row r="15" spans="1:6" ht="158.44999999999999" customHeight="1">
      <c r="A15" s="17" t="s">
        <v>30</v>
      </c>
      <c r="B15" s="241" t="s">
        <v>125</v>
      </c>
    </row>
    <row r="16" spans="1:6" s="56" customFormat="1" ht="25.5">
      <c r="A16" s="19" t="s">
        <v>151</v>
      </c>
      <c r="B16" s="14" t="s">
        <v>844</v>
      </c>
      <c r="C16" s="19"/>
      <c r="D16" s="26"/>
      <c r="E16" s="26"/>
      <c r="F16" s="30"/>
    </row>
    <row r="17" spans="1:6">
      <c r="A17" s="17" t="s">
        <v>3</v>
      </c>
      <c r="B17" s="4" t="s">
        <v>567</v>
      </c>
      <c r="C17" s="17" t="s">
        <v>77</v>
      </c>
      <c r="D17" s="24">
        <v>12.64</v>
      </c>
    </row>
    <row r="18" spans="1:6">
      <c r="A18" s="17" t="s">
        <v>3</v>
      </c>
      <c r="B18" s="4" t="s">
        <v>945</v>
      </c>
      <c r="C18" s="17" t="s">
        <v>77</v>
      </c>
      <c r="D18" s="24">
        <v>13.39</v>
      </c>
    </row>
    <row r="19" spans="1:6">
      <c r="A19" s="17" t="s">
        <v>3</v>
      </c>
      <c r="B19" s="232" t="s">
        <v>946</v>
      </c>
      <c r="C19" s="233" t="s">
        <v>77</v>
      </c>
      <c r="D19" s="234">
        <v>3.88</v>
      </c>
    </row>
    <row r="20" spans="1:6">
      <c r="B20" s="4"/>
      <c r="C20" s="17" t="s">
        <v>77</v>
      </c>
      <c r="D20" s="24">
        <f>SUM(D17:D19)</f>
        <v>29.91</v>
      </c>
    </row>
    <row r="21" spans="1:6">
      <c r="B21" s="4"/>
    </row>
    <row r="22" spans="1:6">
      <c r="B22" s="4" t="s">
        <v>664</v>
      </c>
      <c r="C22" s="19" t="s">
        <v>77</v>
      </c>
      <c r="D22" s="26">
        <f>3*D20</f>
        <v>89.73</v>
      </c>
    </row>
    <row r="23" spans="1:6">
      <c r="B23" s="4"/>
    </row>
    <row r="24" spans="1:6" ht="168.6" customHeight="1">
      <c r="A24" s="17" t="s">
        <v>3</v>
      </c>
      <c r="B24" s="4" t="s">
        <v>665</v>
      </c>
      <c r="C24" s="17" t="s">
        <v>77</v>
      </c>
      <c r="D24" s="24">
        <f>D22</f>
        <v>89.73</v>
      </c>
      <c r="E24" s="85">
        <v>0</v>
      </c>
      <c r="F24" s="18">
        <f>D24*E24</f>
        <v>0</v>
      </c>
    </row>
    <row r="25" spans="1:6" ht="25.5">
      <c r="A25" s="17" t="s">
        <v>3</v>
      </c>
      <c r="B25" s="4" t="s">
        <v>661</v>
      </c>
      <c r="C25" s="17" t="s">
        <v>77</v>
      </c>
      <c r="D25" s="24">
        <f>D22</f>
        <v>89.73</v>
      </c>
      <c r="E25" s="85">
        <v>0</v>
      </c>
      <c r="F25" s="18">
        <f>D25*E25</f>
        <v>0</v>
      </c>
    </row>
    <row r="26" spans="1:6" ht="159" customHeight="1">
      <c r="A26" s="17" t="s">
        <v>3</v>
      </c>
      <c r="B26" s="4" t="s">
        <v>1065</v>
      </c>
      <c r="C26" s="17" t="s">
        <v>77</v>
      </c>
      <c r="D26" s="24">
        <f>D22</f>
        <v>89.73</v>
      </c>
      <c r="E26" s="85">
        <v>0</v>
      </c>
      <c r="F26" s="18">
        <f>D26*E26</f>
        <v>0</v>
      </c>
    </row>
    <row r="27" spans="1:6" ht="79.7" customHeight="1">
      <c r="A27" s="17" t="s">
        <v>3</v>
      </c>
      <c r="B27" s="4" t="s">
        <v>648</v>
      </c>
      <c r="C27" s="17" t="s">
        <v>77</v>
      </c>
      <c r="D27" s="24">
        <f>D22</f>
        <v>89.73</v>
      </c>
      <c r="E27" s="85">
        <v>0</v>
      </c>
      <c r="F27" s="18">
        <f>D27*E27</f>
        <v>0</v>
      </c>
    </row>
    <row r="28" spans="1:6" ht="13.7" customHeight="1">
      <c r="B28" s="4"/>
    </row>
    <row r="29" spans="1:6" s="56" customFormat="1" ht="25.5">
      <c r="A29" s="19" t="s">
        <v>158</v>
      </c>
      <c r="B29" s="14" t="s">
        <v>672</v>
      </c>
      <c r="C29" s="19"/>
      <c r="D29" s="26"/>
      <c r="E29" s="26"/>
      <c r="F29" s="30"/>
    </row>
    <row r="30" spans="1:6">
      <c r="A30" s="17" t="s">
        <v>3</v>
      </c>
      <c r="B30" s="125" t="s">
        <v>617</v>
      </c>
      <c r="C30" s="17" t="s">
        <v>77</v>
      </c>
      <c r="D30" s="24">
        <v>3.02</v>
      </c>
    </row>
    <row r="31" spans="1:6">
      <c r="A31" s="17" t="s">
        <v>3</v>
      </c>
      <c r="B31" s="125" t="s">
        <v>618</v>
      </c>
      <c r="C31" s="17" t="s">
        <v>77</v>
      </c>
      <c r="D31" s="24">
        <v>3.04</v>
      </c>
    </row>
    <row r="32" spans="1:6">
      <c r="A32" s="17" t="s">
        <v>3</v>
      </c>
      <c r="B32" s="125" t="s">
        <v>619</v>
      </c>
      <c r="C32" s="17" t="s">
        <v>77</v>
      </c>
      <c r="D32" s="24">
        <v>3.04</v>
      </c>
    </row>
    <row r="33" spans="1:4">
      <c r="A33" s="17" t="s">
        <v>3</v>
      </c>
      <c r="B33" s="125" t="s">
        <v>620</v>
      </c>
      <c r="C33" s="17" t="s">
        <v>77</v>
      </c>
      <c r="D33" s="24">
        <v>3.02</v>
      </c>
    </row>
    <row r="34" spans="1:4">
      <c r="A34" s="17" t="s">
        <v>3</v>
      </c>
      <c r="B34" s="125" t="s">
        <v>621</v>
      </c>
      <c r="C34" s="17" t="s">
        <v>77</v>
      </c>
      <c r="D34" s="24">
        <v>3.04</v>
      </c>
    </row>
    <row r="35" spans="1:4">
      <c r="A35" s="17" t="s">
        <v>3</v>
      </c>
      <c r="B35" s="125" t="s">
        <v>622</v>
      </c>
      <c r="C35" s="17" t="s">
        <v>77</v>
      </c>
      <c r="D35" s="24">
        <v>3.04</v>
      </c>
    </row>
    <row r="36" spans="1:4">
      <c r="A36" s="17" t="s">
        <v>3</v>
      </c>
      <c r="B36" s="125" t="s">
        <v>623</v>
      </c>
      <c r="C36" s="17" t="s">
        <v>77</v>
      </c>
      <c r="D36" s="24">
        <v>3.03</v>
      </c>
    </row>
    <row r="37" spans="1:4">
      <c r="A37" s="17" t="s">
        <v>3</v>
      </c>
      <c r="B37" s="125" t="s">
        <v>624</v>
      </c>
      <c r="C37" s="17" t="s">
        <v>77</v>
      </c>
      <c r="D37" s="24">
        <v>3.15</v>
      </c>
    </row>
    <row r="38" spans="1:4">
      <c r="A38" s="17" t="s">
        <v>3</v>
      </c>
      <c r="B38" s="125" t="s">
        <v>625</v>
      </c>
      <c r="C38" s="17" t="s">
        <v>77</v>
      </c>
      <c r="D38" s="24">
        <v>3.01</v>
      </c>
    </row>
    <row r="39" spans="1:4">
      <c r="A39" s="17" t="s">
        <v>3</v>
      </c>
      <c r="B39" s="125" t="s">
        <v>626</v>
      </c>
      <c r="C39" s="17" t="s">
        <v>77</v>
      </c>
      <c r="D39" s="24">
        <v>3.01</v>
      </c>
    </row>
    <row r="40" spans="1:4">
      <c r="A40" s="17" t="s">
        <v>3</v>
      </c>
      <c r="B40" s="125" t="s">
        <v>627</v>
      </c>
      <c r="C40" s="17" t="s">
        <v>77</v>
      </c>
      <c r="D40" s="24">
        <v>3.01</v>
      </c>
    </row>
    <row r="41" spans="1:4">
      <c r="A41" s="17" t="s">
        <v>3</v>
      </c>
      <c r="B41" s="125" t="s">
        <v>628</v>
      </c>
      <c r="C41" s="17" t="s">
        <v>77</v>
      </c>
      <c r="D41" s="24">
        <v>3</v>
      </c>
    </row>
    <row r="42" spans="1:4">
      <c r="A42" s="17" t="s">
        <v>3</v>
      </c>
      <c r="B42" s="125" t="s">
        <v>629</v>
      </c>
      <c r="C42" s="17" t="s">
        <v>77</v>
      </c>
      <c r="D42" s="24">
        <v>3.38</v>
      </c>
    </row>
    <row r="43" spans="1:4">
      <c r="A43" s="17" t="s">
        <v>3</v>
      </c>
      <c r="B43" s="125" t="s">
        <v>630</v>
      </c>
      <c r="C43" s="17" t="s">
        <v>77</v>
      </c>
      <c r="D43" s="24">
        <v>3.35</v>
      </c>
    </row>
    <row r="44" spans="1:4">
      <c r="A44" s="17" t="s">
        <v>3</v>
      </c>
      <c r="B44" s="125" t="s">
        <v>631</v>
      </c>
      <c r="C44" s="17" t="s">
        <v>77</v>
      </c>
      <c r="D44" s="24">
        <v>3.02</v>
      </c>
    </row>
    <row r="45" spans="1:4">
      <c r="A45" s="17" t="s">
        <v>3</v>
      </c>
      <c r="B45" s="125" t="s">
        <v>632</v>
      </c>
      <c r="C45" s="17" t="s">
        <v>77</v>
      </c>
      <c r="D45" s="24">
        <v>3.02</v>
      </c>
    </row>
    <row r="46" spans="1:4">
      <c r="A46" s="17" t="s">
        <v>3</v>
      </c>
      <c r="B46" s="125" t="s">
        <v>633</v>
      </c>
      <c r="C46" s="17" t="s">
        <v>77</v>
      </c>
      <c r="D46" s="24">
        <v>3.05</v>
      </c>
    </row>
    <row r="47" spans="1:4">
      <c r="A47" s="17" t="s">
        <v>3</v>
      </c>
      <c r="B47" s="125" t="s">
        <v>634</v>
      </c>
      <c r="C47" s="17" t="s">
        <v>77</v>
      </c>
      <c r="D47" s="24">
        <v>3.19</v>
      </c>
    </row>
    <row r="48" spans="1:4">
      <c r="A48" s="17" t="s">
        <v>3</v>
      </c>
      <c r="B48" s="125" t="s">
        <v>635</v>
      </c>
      <c r="C48" s="17" t="s">
        <v>77</v>
      </c>
      <c r="D48" s="24">
        <v>3.16</v>
      </c>
    </row>
    <row r="49" spans="1:15">
      <c r="A49" s="17" t="s">
        <v>3</v>
      </c>
      <c r="B49" s="125" t="s">
        <v>636</v>
      </c>
      <c r="C49" s="17" t="s">
        <v>77</v>
      </c>
      <c r="D49" s="24">
        <v>3.04</v>
      </c>
    </row>
    <row r="50" spans="1:15">
      <c r="A50" s="17" t="s">
        <v>3</v>
      </c>
      <c r="B50" s="125" t="s">
        <v>637</v>
      </c>
      <c r="C50" s="17" t="s">
        <v>77</v>
      </c>
      <c r="D50" s="24">
        <v>3.13</v>
      </c>
    </row>
    <row r="51" spans="1:15">
      <c r="A51" s="17" t="s">
        <v>3</v>
      </c>
      <c r="B51" s="125" t="s">
        <v>1011</v>
      </c>
      <c r="C51" s="17" t="s">
        <v>77</v>
      </c>
      <c r="D51" s="24">
        <v>3.12</v>
      </c>
    </row>
    <row r="52" spans="1:15">
      <c r="A52" s="17" t="s">
        <v>3</v>
      </c>
      <c r="B52" s="125" t="s">
        <v>1012</v>
      </c>
      <c r="C52" s="17" t="s">
        <v>77</v>
      </c>
      <c r="D52" s="24">
        <v>3</v>
      </c>
    </row>
    <row r="53" spans="1:15">
      <c r="A53" s="17" t="s">
        <v>3</v>
      </c>
      <c r="B53" s="125" t="s">
        <v>1013</v>
      </c>
      <c r="C53" s="17" t="s">
        <v>77</v>
      </c>
      <c r="D53" s="24">
        <v>3.02</v>
      </c>
    </row>
    <row r="54" spans="1:15" s="131" customFormat="1" ht="15" customHeight="1">
      <c r="A54" s="126" t="s">
        <v>3</v>
      </c>
      <c r="B54" s="127" t="s">
        <v>973</v>
      </c>
      <c r="C54" s="126" t="s">
        <v>77</v>
      </c>
      <c r="D54" s="128">
        <v>17.670000000000002</v>
      </c>
      <c r="E54" s="129"/>
      <c r="F54" s="130"/>
    </row>
    <row r="55" spans="1:15">
      <c r="A55" s="17" t="s">
        <v>3</v>
      </c>
      <c r="B55" s="232" t="s">
        <v>638</v>
      </c>
      <c r="C55" s="233" t="s">
        <v>77</v>
      </c>
      <c r="D55" s="234">
        <v>2.17</v>
      </c>
    </row>
    <row r="56" spans="1:15">
      <c r="C56" s="17" t="s">
        <v>77</v>
      </c>
      <c r="D56" s="24">
        <f>SUM(D30:D55)</f>
        <v>93.73</v>
      </c>
    </row>
    <row r="58" spans="1:15" ht="16.350000000000001" customHeight="1">
      <c r="B58" s="3" t="s">
        <v>602</v>
      </c>
      <c r="C58" s="19" t="s">
        <v>77</v>
      </c>
      <c r="D58" s="26">
        <f>D56*3</f>
        <v>281.19</v>
      </c>
    </row>
    <row r="59" spans="1:15">
      <c r="B59" s="4"/>
    </row>
    <row r="60" spans="1:15" ht="168.6" customHeight="1">
      <c r="A60" s="17" t="s">
        <v>3</v>
      </c>
      <c r="B60" s="4" t="s">
        <v>666</v>
      </c>
      <c r="C60" s="17" t="s">
        <v>77</v>
      </c>
      <c r="D60" s="24">
        <f>D58</f>
        <v>281.19</v>
      </c>
      <c r="E60" s="85">
        <v>0</v>
      </c>
      <c r="F60" s="18">
        <f>D60*E60</f>
        <v>0</v>
      </c>
      <c r="O60" s="242"/>
    </row>
    <row r="61" spans="1:15" ht="25.5">
      <c r="A61" s="17" t="s">
        <v>3</v>
      </c>
      <c r="B61" s="4" t="s">
        <v>661</v>
      </c>
      <c r="C61" s="17" t="s">
        <v>77</v>
      </c>
      <c r="D61" s="24">
        <f>D58</f>
        <v>281.19</v>
      </c>
      <c r="E61" s="85">
        <v>0</v>
      </c>
      <c r="F61" s="18">
        <f>D61*E61</f>
        <v>0</v>
      </c>
    </row>
    <row r="62" spans="1:15" ht="162" customHeight="1">
      <c r="A62" s="17" t="s">
        <v>3</v>
      </c>
      <c r="B62" s="4" t="s">
        <v>1064</v>
      </c>
      <c r="C62" s="17" t="s">
        <v>77</v>
      </c>
      <c r="D62" s="24">
        <f>D58</f>
        <v>281.19</v>
      </c>
      <c r="E62" s="85">
        <v>0</v>
      </c>
      <c r="F62" s="18">
        <f>D62*E62</f>
        <v>0</v>
      </c>
    </row>
    <row r="63" spans="1:15" ht="79.7" customHeight="1">
      <c r="A63" s="17" t="s">
        <v>3</v>
      </c>
      <c r="B63" s="4" t="s">
        <v>648</v>
      </c>
      <c r="C63" s="17" t="s">
        <v>77</v>
      </c>
      <c r="D63" s="24">
        <f>D58</f>
        <v>281.19</v>
      </c>
      <c r="E63" s="85">
        <v>0</v>
      </c>
      <c r="F63" s="18">
        <f>D63*E63</f>
        <v>0</v>
      </c>
    </row>
    <row r="64" spans="1:15">
      <c r="B64" s="4"/>
    </row>
    <row r="65" spans="1:6" s="56" customFormat="1" ht="25.5">
      <c r="A65" s="19" t="s">
        <v>173</v>
      </c>
      <c r="B65" s="14" t="s">
        <v>673</v>
      </c>
      <c r="C65" s="19"/>
      <c r="D65" s="26"/>
      <c r="E65" s="26"/>
      <c r="F65" s="30"/>
    </row>
    <row r="66" spans="1:6" s="56" customFormat="1">
      <c r="A66" s="17" t="s">
        <v>3</v>
      </c>
      <c r="B66" s="4" t="s">
        <v>972</v>
      </c>
      <c r="C66" s="17" t="s">
        <v>77</v>
      </c>
      <c r="D66" s="24">
        <v>8.36</v>
      </c>
      <c r="E66" s="26"/>
      <c r="F66" s="30"/>
    </row>
    <row r="67" spans="1:6" s="56" customFormat="1">
      <c r="A67" s="17" t="s">
        <v>3</v>
      </c>
      <c r="B67" s="4" t="s">
        <v>570</v>
      </c>
      <c r="C67" s="17" t="s">
        <v>77</v>
      </c>
      <c r="D67" s="24">
        <v>9.93</v>
      </c>
      <c r="E67" s="26"/>
      <c r="F67" s="30"/>
    </row>
    <row r="68" spans="1:6">
      <c r="A68" s="17" t="s">
        <v>3</v>
      </c>
      <c r="B68" s="232" t="s">
        <v>947</v>
      </c>
      <c r="C68" s="233" t="s">
        <v>77</v>
      </c>
      <c r="D68" s="234">
        <v>27.69</v>
      </c>
    </row>
    <row r="69" spans="1:6">
      <c r="B69" s="4"/>
      <c r="C69" s="17" t="s">
        <v>77</v>
      </c>
      <c r="D69" s="24">
        <f>SUM(D66:D68)</f>
        <v>45.980000000000004</v>
      </c>
    </row>
    <row r="70" spans="1:6">
      <c r="B70" s="4"/>
    </row>
    <row r="71" spans="1:6">
      <c r="B71" s="4" t="s">
        <v>568</v>
      </c>
      <c r="C71" s="19" t="s">
        <v>77</v>
      </c>
      <c r="D71" s="26">
        <f>D69*3</f>
        <v>137.94</v>
      </c>
    </row>
    <row r="73" spans="1:6" ht="168.6" customHeight="1">
      <c r="A73" s="17" t="s">
        <v>3</v>
      </c>
      <c r="B73" s="4" t="s">
        <v>667</v>
      </c>
      <c r="C73" s="17" t="s">
        <v>77</v>
      </c>
      <c r="D73" s="24">
        <f>D71</f>
        <v>137.94</v>
      </c>
      <c r="E73" s="85">
        <v>0</v>
      </c>
      <c r="F73" s="18">
        <f>D73*E73</f>
        <v>0</v>
      </c>
    </row>
    <row r="74" spans="1:6" ht="25.5">
      <c r="A74" s="17" t="s">
        <v>3</v>
      </c>
      <c r="B74" s="4" t="s">
        <v>661</v>
      </c>
      <c r="C74" s="17" t="s">
        <v>77</v>
      </c>
      <c r="D74" s="24">
        <f>D71</f>
        <v>137.94</v>
      </c>
      <c r="E74" s="85">
        <v>0</v>
      </c>
      <c r="F74" s="18">
        <f>D74*E74</f>
        <v>0</v>
      </c>
    </row>
    <row r="75" spans="1:6" ht="153">
      <c r="A75" s="17" t="s">
        <v>3</v>
      </c>
      <c r="B75" s="4" t="s">
        <v>1064</v>
      </c>
      <c r="C75" s="17" t="s">
        <v>77</v>
      </c>
      <c r="D75" s="24">
        <f>D71</f>
        <v>137.94</v>
      </c>
      <c r="E75" s="85">
        <v>0</v>
      </c>
      <c r="F75" s="18">
        <f>D75*E75</f>
        <v>0</v>
      </c>
    </row>
    <row r="76" spans="1:6" ht="79.7" customHeight="1">
      <c r="A76" s="17" t="s">
        <v>3</v>
      </c>
      <c r="B76" s="4" t="s">
        <v>648</v>
      </c>
      <c r="C76" s="17" t="s">
        <v>77</v>
      </c>
      <c r="D76" s="24">
        <f>D71</f>
        <v>137.94</v>
      </c>
      <c r="E76" s="85">
        <v>0</v>
      </c>
      <c r="F76" s="18">
        <f>D76*E76</f>
        <v>0</v>
      </c>
    </row>
    <row r="78" spans="1:6" s="56" customFormat="1" ht="25.5">
      <c r="A78" s="19" t="s">
        <v>174</v>
      </c>
      <c r="B78" s="14" t="s">
        <v>826</v>
      </c>
      <c r="C78" s="19"/>
      <c r="D78" s="26"/>
      <c r="E78" s="26"/>
      <c r="F78" s="30"/>
    </row>
    <row r="79" spans="1:6">
      <c r="A79" s="17" t="s">
        <v>3</v>
      </c>
      <c r="B79" s="3" t="s">
        <v>594</v>
      </c>
      <c r="C79" s="17" t="s">
        <v>77</v>
      </c>
      <c r="D79" s="24">
        <v>12.57</v>
      </c>
    </row>
    <row r="80" spans="1:6">
      <c r="A80" s="17" t="s">
        <v>3</v>
      </c>
      <c r="B80" s="3" t="s">
        <v>595</v>
      </c>
      <c r="C80" s="17" t="s">
        <v>77</v>
      </c>
      <c r="D80" s="24">
        <v>12.13</v>
      </c>
    </row>
    <row r="81" spans="1:6">
      <c r="A81" s="17" t="s">
        <v>3</v>
      </c>
      <c r="B81" s="3" t="s">
        <v>596</v>
      </c>
      <c r="C81" s="17" t="s">
        <v>77</v>
      </c>
      <c r="D81" s="24">
        <v>8.5299999999999994</v>
      </c>
    </row>
    <row r="82" spans="1:6" s="131" customFormat="1">
      <c r="A82" s="126" t="s">
        <v>3</v>
      </c>
      <c r="B82" s="132" t="s">
        <v>574</v>
      </c>
      <c r="C82" s="126" t="s">
        <v>77</v>
      </c>
      <c r="D82" s="128">
        <v>5.94</v>
      </c>
      <c r="E82" s="129"/>
      <c r="F82" s="130"/>
    </row>
    <row r="83" spans="1:6" s="131" customFormat="1">
      <c r="A83" s="126" t="s">
        <v>3</v>
      </c>
      <c r="B83" s="132" t="s">
        <v>948</v>
      </c>
      <c r="C83" s="126" t="s">
        <v>77</v>
      </c>
      <c r="D83" s="128">
        <v>2.86</v>
      </c>
      <c r="E83" s="129"/>
      <c r="F83" s="130"/>
    </row>
    <row r="84" spans="1:6" s="131" customFormat="1">
      <c r="A84" s="126" t="s">
        <v>3</v>
      </c>
      <c r="B84" s="132" t="s">
        <v>576</v>
      </c>
      <c r="C84" s="126" t="s">
        <v>77</v>
      </c>
      <c r="D84" s="128">
        <v>5.74</v>
      </c>
      <c r="E84" s="129"/>
      <c r="F84" s="130"/>
    </row>
    <row r="85" spans="1:6" s="131" customFormat="1">
      <c r="A85" s="17" t="s">
        <v>3</v>
      </c>
      <c r="B85" s="3" t="s">
        <v>597</v>
      </c>
      <c r="C85" s="17" t="s">
        <v>77</v>
      </c>
      <c r="D85" s="24">
        <v>15.37</v>
      </c>
      <c r="E85" s="129"/>
      <c r="F85" s="130"/>
    </row>
    <row r="86" spans="1:6" s="131" customFormat="1">
      <c r="A86" s="17" t="s">
        <v>3</v>
      </c>
      <c r="B86" s="3" t="s">
        <v>598</v>
      </c>
      <c r="C86" s="17" t="s">
        <v>77</v>
      </c>
      <c r="D86" s="24">
        <v>9.15</v>
      </c>
      <c r="E86" s="129"/>
      <c r="F86" s="130"/>
    </row>
    <row r="87" spans="1:6">
      <c r="A87" s="126" t="s">
        <v>3</v>
      </c>
      <c r="B87" s="132" t="s">
        <v>577</v>
      </c>
      <c r="C87" s="126" t="s">
        <v>77</v>
      </c>
      <c r="D87" s="128">
        <v>8.06</v>
      </c>
    </row>
    <row r="88" spans="1:6">
      <c r="A88" s="126" t="s">
        <v>3</v>
      </c>
      <c r="B88" s="132" t="s">
        <v>578</v>
      </c>
      <c r="C88" s="126" t="s">
        <v>77</v>
      </c>
      <c r="D88" s="128">
        <v>2.97</v>
      </c>
    </row>
    <row r="89" spans="1:6" s="131" customFormat="1">
      <c r="A89" s="126" t="s">
        <v>3</v>
      </c>
      <c r="B89" s="132" t="s">
        <v>579</v>
      </c>
      <c r="C89" s="126" t="s">
        <v>77</v>
      </c>
      <c r="D89" s="128">
        <v>4.4800000000000004</v>
      </c>
      <c r="E89" s="129"/>
      <c r="F89" s="130"/>
    </row>
    <row r="90" spans="1:6">
      <c r="A90" s="17" t="s">
        <v>3</v>
      </c>
      <c r="B90" s="3" t="s">
        <v>599</v>
      </c>
      <c r="C90" s="17" t="s">
        <v>77</v>
      </c>
      <c r="D90" s="24">
        <v>19.670000000000002</v>
      </c>
    </row>
    <row r="91" spans="1:6" s="131" customFormat="1">
      <c r="A91" s="17" t="s">
        <v>3</v>
      </c>
      <c r="B91" s="3" t="s">
        <v>600</v>
      </c>
      <c r="C91" s="17" t="s">
        <v>77</v>
      </c>
      <c r="D91" s="24">
        <v>11.77</v>
      </c>
      <c r="E91" s="129"/>
      <c r="F91" s="130"/>
    </row>
    <row r="92" spans="1:6" s="131" customFormat="1">
      <c r="A92" s="17" t="s">
        <v>3</v>
      </c>
      <c r="B92" s="3" t="s">
        <v>601</v>
      </c>
      <c r="C92" s="17" t="s">
        <v>77</v>
      </c>
      <c r="D92" s="24">
        <v>22.74</v>
      </c>
      <c r="E92" s="129"/>
      <c r="F92" s="130"/>
    </row>
    <row r="93" spans="1:6">
      <c r="A93" s="126" t="s">
        <v>3</v>
      </c>
      <c r="B93" s="132" t="s">
        <v>580</v>
      </c>
      <c r="C93" s="126" t="s">
        <v>77</v>
      </c>
      <c r="D93" s="128">
        <v>4.0199999999999996</v>
      </c>
    </row>
    <row r="94" spans="1:6">
      <c r="A94" s="126" t="s">
        <v>3</v>
      </c>
      <c r="B94" s="132" t="s">
        <v>582</v>
      </c>
      <c r="C94" s="126" t="s">
        <v>77</v>
      </c>
      <c r="D94" s="128">
        <v>4.6100000000000003</v>
      </c>
    </row>
    <row r="95" spans="1:6" s="131" customFormat="1">
      <c r="A95" s="17" t="s">
        <v>3</v>
      </c>
      <c r="B95" s="3" t="s">
        <v>597</v>
      </c>
      <c r="C95" s="17" t="s">
        <v>77</v>
      </c>
      <c r="D95" s="24">
        <v>15.37</v>
      </c>
      <c r="E95" s="129"/>
      <c r="F95" s="130"/>
    </row>
    <row r="96" spans="1:6" s="131" customFormat="1">
      <c r="A96" s="17" t="s">
        <v>3</v>
      </c>
      <c r="B96" s="3" t="s">
        <v>598</v>
      </c>
      <c r="C96" s="17" t="s">
        <v>77</v>
      </c>
      <c r="D96" s="24">
        <v>9.15</v>
      </c>
      <c r="E96" s="129"/>
      <c r="F96" s="130"/>
    </row>
    <row r="97" spans="1:6">
      <c r="A97" s="126" t="s">
        <v>3</v>
      </c>
      <c r="B97" s="132" t="s">
        <v>577</v>
      </c>
      <c r="C97" s="126" t="s">
        <v>77</v>
      </c>
      <c r="D97" s="128">
        <v>8.06</v>
      </c>
    </row>
    <row r="98" spans="1:6">
      <c r="A98" s="126" t="s">
        <v>3</v>
      </c>
      <c r="B98" s="132" t="s">
        <v>578</v>
      </c>
      <c r="C98" s="126" t="s">
        <v>77</v>
      </c>
      <c r="D98" s="128">
        <v>2.97</v>
      </c>
    </row>
    <row r="99" spans="1:6" s="131" customFormat="1">
      <c r="A99" s="126" t="s">
        <v>3</v>
      </c>
      <c r="B99" s="132" t="s">
        <v>579</v>
      </c>
      <c r="C99" s="126" t="s">
        <v>77</v>
      </c>
      <c r="D99" s="128">
        <v>4.4800000000000004</v>
      </c>
      <c r="E99" s="129"/>
      <c r="F99" s="130"/>
    </row>
    <row r="100" spans="1:6">
      <c r="A100" s="233" t="s">
        <v>3</v>
      </c>
      <c r="B100" s="243" t="s">
        <v>599</v>
      </c>
      <c r="C100" s="233" t="s">
        <v>77</v>
      </c>
      <c r="D100" s="234">
        <v>19.670000000000002</v>
      </c>
    </row>
    <row r="101" spans="1:6" s="131" customFormat="1">
      <c r="A101" s="17"/>
      <c r="B101" s="3"/>
      <c r="C101" s="17" t="s">
        <v>77</v>
      </c>
      <c r="D101" s="24">
        <f>SUM(D79:D100)</f>
        <v>210.31000000000006</v>
      </c>
      <c r="E101" s="129"/>
      <c r="F101" s="130"/>
    </row>
    <row r="104" spans="1:6">
      <c r="B104" s="3" t="s">
        <v>602</v>
      </c>
      <c r="C104" s="19" t="s">
        <v>77</v>
      </c>
      <c r="D104" s="26">
        <f>D101*3</f>
        <v>630.93000000000018</v>
      </c>
    </row>
    <row r="106" spans="1:6" ht="168.6" customHeight="1">
      <c r="A106" s="17" t="s">
        <v>3</v>
      </c>
      <c r="B106" s="4" t="s">
        <v>668</v>
      </c>
      <c r="C106" s="17" t="s">
        <v>77</v>
      </c>
      <c r="D106" s="24">
        <f>D104</f>
        <v>630.93000000000018</v>
      </c>
      <c r="E106" s="85">
        <v>0</v>
      </c>
      <c r="F106" s="18">
        <f>D106*E106</f>
        <v>0</v>
      </c>
    </row>
    <row r="107" spans="1:6" ht="159.75" customHeight="1">
      <c r="A107" s="17" t="s">
        <v>3</v>
      </c>
      <c r="B107" s="4" t="s">
        <v>1064</v>
      </c>
      <c r="C107" s="17" t="s">
        <v>77</v>
      </c>
      <c r="D107" s="24">
        <f>D104</f>
        <v>630.93000000000018</v>
      </c>
      <c r="E107" s="85">
        <v>0</v>
      </c>
      <c r="F107" s="18">
        <f>D107*E107</f>
        <v>0</v>
      </c>
    </row>
    <row r="108" spans="1:6" ht="79.7" customHeight="1">
      <c r="A108" s="17" t="s">
        <v>3</v>
      </c>
      <c r="B108" s="4" t="s">
        <v>648</v>
      </c>
      <c r="C108" s="17" t="s">
        <v>77</v>
      </c>
      <c r="D108" s="24">
        <f>D104</f>
        <v>630.93000000000018</v>
      </c>
      <c r="E108" s="85">
        <v>0</v>
      </c>
      <c r="F108" s="18">
        <f>D108*E108</f>
        <v>0</v>
      </c>
    </row>
    <row r="110" spans="1:6" s="56" customFormat="1" ht="25.5">
      <c r="A110" s="19" t="s">
        <v>175</v>
      </c>
      <c r="B110" s="14" t="s">
        <v>674</v>
      </c>
      <c r="C110" s="19"/>
      <c r="D110" s="26"/>
      <c r="E110" s="26"/>
      <c r="F110" s="30"/>
    </row>
    <row r="111" spans="1:6">
      <c r="A111" s="17" t="s">
        <v>3</v>
      </c>
      <c r="B111" s="4" t="s">
        <v>575</v>
      </c>
      <c r="C111" s="17" t="s">
        <v>77</v>
      </c>
      <c r="D111" s="24">
        <v>5.84</v>
      </c>
    </row>
    <row r="112" spans="1:6">
      <c r="A112" s="17" t="s">
        <v>3</v>
      </c>
      <c r="B112" s="37" t="s">
        <v>583</v>
      </c>
      <c r="C112" s="17" t="s">
        <v>77</v>
      </c>
      <c r="D112" s="24">
        <v>4.6900000000000004</v>
      </c>
    </row>
    <row r="113" spans="1:6">
      <c r="A113" s="17" t="s">
        <v>3</v>
      </c>
      <c r="B113" s="37" t="s">
        <v>581</v>
      </c>
      <c r="C113" s="17" t="s">
        <v>77</v>
      </c>
      <c r="D113" s="24">
        <v>4.5199999999999996</v>
      </c>
    </row>
    <row r="114" spans="1:6">
      <c r="A114" s="17" t="s">
        <v>3</v>
      </c>
      <c r="B114" s="244" t="s">
        <v>583</v>
      </c>
      <c r="C114" s="233" t="s">
        <v>77</v>
      </c>
      <c r="D114" s="234">
        <v>4.6900000000000004</v>
      </c>
    </row>
    <row r="115" spans="1:6">
      <c r="B115" s="37"/>
      <c r="C115" s="17" t="s">
        <v>77</v>
      </c>
      <c r="D115" s="24">
        <f>SUM(D111:D114)</f>
        <v>19.740000000000002</v>
      </c>
    </row>
    <row r="116" spans="1:6">
      <c r="B116" s="37"/>
    </row>
    <row r="117" spans="1:6">
      <c r="B117" s="4" t="s">
        <v>568</v>
      </c>
      <c r="C117" s="19" t="s">
        <v>77</v>
      </c>
      <c r="D117" s="26">
        <f>D115*3</f>
        <v>59.220000000000006</v>
      </c>
    </row>
    <row r="119" spans="1:6" ht="168.6" customHeight="1">
      <c r="A119" s="17" t="s">
        <v>3</v>
      </c>
      <c r="B119" s="4" t="s">
        <v>669</v>
      </c>
      <c r="C119" s="17" t="s">
        <v>77</v>
      </c>
      <c r="D119" s="24">
        <f>D117</f>
        <v>59.220000000000006</v>
      </c>
      <c r="E119" s="85">
        <v>0</v>
      </c>
      <c r="F119" s="18">
        <f>D119*E119</f>
        <v>0</v>
      </c>
    </row>
    <row r="120" spans="1:6" ht="163.9" customHeight="1">
      <c r="A120" s="17" t="s">
        <v>3</v>
      </c>
      <c r="B120" s="4" t="s">
        <v>1064</v>
      </c>
      <c r="C120" s="17" t="s">
        <v>77</v>
      </c>
      <c r="D120" s="24">
        <f>D117</f>
        <v>59.220000000000006</v>
      </c>
      <c r="E120" s="85">
        <v>0</v>
      </c>
      <c r="F120" s="18">
        <f>D120*E120</f>
        <v>0</v>
      </c>
    </row>
    <row r="121" spans="1:6" ht="79.7" customHeight="1">
      <c r="A121" s="17" t="s">
        <v>3</v>
      </c>
      <c r="B121" s="4" t="s">
        <v>648</v>
      </c>
      <c r="C121" s="17" t="s">
        <v>77</v>
      </c>
      <c r="D121" s="24">
        <f>D117</f>
        <v>59.220000000000006</v>
      </c>
      <c r="E121" s="85">
        <v>0</v>
      </c>
      <c r="F121" s="18">
        <f>D121*E121</f>
        <v>0</v>
      </c>
    </row>
    <row r="123" spans="1:6" s="56" customFormat="1" ht="25.5">
      <c r="A123" s="19" t="s">
        <v>176</v>
      </c>
      <c r="B123" s="14" t="s">
        <v>675</v>
      </c>
      <c r="C123" s="19"/>
      <c r="D123" s="26"/>
      <c r="E123" s="26"/>
      <c r="F123" s="30"/>
    </row>
    <row r="124" spans="1:6" s="56" customFormat="1">
      <c r="A124" s="17" t="s">
        <v>3</v>
      </c>
      <c r="B124" s="4" t="s">
        <v>974</v>
      </c>
      <c r="C124" s="17" t="s">
        <v>77</v>
      </c>
      <c r="D124" s="24">
        <v>8.2899999999999991</v>
      </c>
      <c r="E124" s="26"/>
      <c r="F124" s="30"/>
    </row>
    <row r="125" spans="1:6">
      <c r="A125" s="17" t="s">
        <v>3</v>
      </c>
      <c r="B125" s="4" t="s">
        <v>585</v>
      </c>
      <c r="C125" s="17" t="s">
        <v>77</v>
      </c>
      <c r="D125" s="24">
        <v>8.6199999999999992</v>
      </c>
    </row>
    <row r="126" spans="1:6">
      <c r="A126" s="17" t="s">
        <v>3</v>
      </c>
      <c r="B126" s="232" t="s">
        <v>949</v>
      </c>
      <c r="C126" s="233" t="s">
        <v>77</v>
      </c>
      <c r="D126" s="234">
        <v>27.5</v>
      </c>
    </row>
    <row r="127" spans="1:6">
      <c r="B127" s="4"/>
      <c r="C127" s="17" t="s">
        <v>77</v>
      </c>
      <c r="D127" s="24">
        <f>SUM(D124:D126)</f>
        <v>44.41</v>
      </c>
    </row>
    <row r="129" spans="1:6">
      <c r="B129" s="3" t="s">
        <v>602</v>
      </c>
      <c r="C129" s="19" t="s">
        <v>77</v>
      </c>
      <c r="D129" s="26">
        <f>D127*3</f>
        <v>133.22999999999999</v>
      </c>
    </row>
    <row r="131" spans="1:6" ht="162.6" customHeight="1">
      <c r="A131" s="17" t="s">
        <v>3</v>
      </c>
      <c r="B131" s="4" t="s">
        <v>667</v>
      </c>
      <c r="C131" s="17" t="s">
        <v>77</v>
      </c>
      <c r="D131" s="24">
        <f>D129</f>
        <v>133.22999999999999</v>
      </c>
      <c r="E131" s="85">
        <v>0</v>
      </c>
      <c r="F131" s="18">
        <f>D131*E131</f>
        <v>0</v>
      </c>
    </row>
    <row r="132" spans="1:6" ht="25.5">
      <c r="A132" s="17" t="s">
        <v>3</v>
      </c>
      <c r="B132" s="4" t="s">
        <v>661</v>
      </c>
      <c r="C132" s="17" t="s">
        <v>77</v>
      </c>
      <c r="D132" s="24">
        <f>D131</f>
        <v>133.22999999999999</v>
      </c>
      <c r="E132" s="85">
        <v>0</v>
      </c>
      <c r="F132" s="18">
        <f>D132*E132</f>
        <v>0</v>
      </c>
    </row>
    <row r="133" spans="1:6" ht="160.15" customHeight="1">
      <c r="A133" s="17" t="s">
        <v>3</v>
      </c>
      <c r="B133" s="4" t="s">
        <v>1064</v>
      </c>
      <c r="C133" s="17" t="s">
        <v>77</v>
      </c>
      <c r="D133" s="24">
        <f>D129</f>
        <v>133.22999999999999</v>
      </c>
      <c r="E133" s="85">
        <v>0</v>
      </c>
      <c r="F133" s="18">
        <f>D133*E133</f>
        <v>0</v>
      </c>
    </row>
    <row r="134" spans="1:6" ht="79.7" customHeight="1">
      <c r="A134" s="17" t="s">
        <v>3</v>
      </c>
      <c r="B134" s="4" t="s">
        <v>648</v>
      </c>
      <c r="C134" s="17" t="s">
        <v>77</v>
      </c>
      <c r="D134" s="24">
        <f>D129</f>
        <v>133.22999999999999</v>
      </c>
      <c r="E134" s="85">
        <v>0</v>
      </c>
      <c r="F134" s="18">
        <f>D134*E134</f>
        <v>0</v>
      </c>
    </row>
    <row r="136" spans="1:6" s="56" customFormat="1" ht="25.5">
      <c r="A136" s="19" t="s">
        <v>180</v>
      </c>
      <c r="B136" s="14" t="s">
        <v>827</v>
      </c>
      <c r="C136" s="19"/>
      <c r="D136" s="26"/>
      <c r="E136" s="26"/>
      <c r="F136" s="30"/>
    </row>
    <row r="137" spans="1:6">
      <c r="A137" s="17" t="s">
        <v>3</v>
      </c>
      <c r="B137" s="3" t="s">
        <v>594</v>
      </c>
      <c r="C137" s="17" t="s">
        <v>77</v>
      </c>
      <c r="D137" s="24">
        <v>12.57</v>
      </c>
    </row>
    <row r="138" spans="1:6">
      <c r="A138" s="17" t="s">
        <v>3</v>
      </c>
      <c r="B138" s="3" t="s">
        <v>595</v>
      </c>
      <c r="C138" s="17" t="s">
        <v>77</v>
      </c>
      <c r="D138" s="24">
        <v>12.13</v>
      </c>
    </row>
    <row r="139" spans="1:6">
      <c r="A139" s="17" t="s">
        <v>3</v>
      </c>
      <c r="B139" s="3" t="s">
        <v>596</v>
      </c>
      <c r="C139" s="17" t="s">
        <v>77</v>
      </c>
      <c r="D139" s="24">
        <v>8.5299999999999994</v>
      </c>
    </row>
    <row r="140" spans="1:6" s="131" customFormat="1">
      <c r="A140" s="126" t="s">
        <v>3</v>
      </c>
      <c r="B140" s="132" t="s">
        <v>574</v>
      </c>
      <c r="C140" s="126" t="s">
        <v>77</v>
      </c>
      <c r="D140" s="128">
        <v>5.94</v>
      </c>
      <c r="E140" s="129"/>
      <c r="F140" s="130"/>
    </row>
    <row r="141" spans="1:6" s="131" customFormat="1">
      <c r="A141" s="126" t="s">
        <v>3</v>
      </c>
      <c r="B141" s="132" t="s">
        <v>948</v>
      </c>
      <c r="C141" s="126" t="s">
        <v>77</v>
      </c>
      <c r="D141" s="128">
        <v>2.86</v>
      </c>
      <c r="E141" s="129"/>
      <c r="F141" s="130"/>
    </row>
    <row r="142" spans="1:6" s="131" customFormat="1">
      <c r="A142" s="126" t="s">
        <v>3</v>
      </c>
      <c r="B142" s="132" t="s">
        <v>576</v>
      </c>
      <c r="C142" s="126" t="s">
        <v>77</v>
      </c>
      <c r="D142" s="128">
        <v>5.74</v>
      </c>
      <c r="E142" s="129"/>
      <c r="F142" s="130"/>
    </row>
    <row r="143" spans="1:6" s="131" customFormat="1">
      <c r="A143" s="17" t="s">
        <v>3</v>
      </c>
      <c r="B143" s="3" t="s">
        <v>597</v>
      </c>
      <c r="C143" s="17" t="s">
        <v>77</v>
      </c>
      <c r="D143" s="24">
        <v>15.37</v>
      </c>
      <c r="E143" s="129"/>
      <c r="F143" s="130"/>
    </row>
    <row r="144" spans="1:6" s="131" customFormat="1">
      <c r="A144" s="17" t="s">
        <v>3</v>
      </c>
      <c r="B144" s="3" t="s">
        <v>598</v>
      </c>
      <c r="C144" s="17" t="s">
        <v>77</v>
      </c>
      <c r="D144" s="24">
        <v>9.15</v>
      </c>
      <c r="E144" s="129"/>
      <c r="F144" s="130"/>
    </row>
    <row r="145" spans="1:6">
      <c r="A145" s="17" t="s">
        <v>3</v>
      </c>
      <c r="B145" s="3" t="s">
        <v>599</v>
      </c>
      <c r="C145" s="17" t="s">
        <v>77</v>
      </c>
      <c r="D145" s="24">
        <v>19.670000000000002</v>
      </c>
    </row>
    <row r="146" spans="1:6">
      <c r="A146" s="126" t="s">
        <v>3</v>
      </c>
      <c r="B146" s="132" t="s">
        <v>577</v>
      </c>
      <c r="C146" s="126" t="s">
        <v>77</v>
      </c>
      <c r="D146" s="128">
        <v>8.06</v>
      </c>
    </row>
    <row r="147" spans="1:6" s="131" customFormat="1">
      <c r="A147" s="126" t="s">
        <v>3</v>
      </c>
      <c r="B147" s="132" t="s">
        <v>578</v>
      </c>
      <c r="C147" s="126" t="s">
        <v>77</v>
      </c>
      <c r="D147" s="128">
        <v>2.97</v>
      </c>
      <c r="E147" s="129"/>
      <c r="F147" s="130"/>
    </row>
    <row r="148" spans="1:6">
      <c r="A148" s="126" t="s">
        <v>3</v>
      </c>
      <c r="B148" s="132" t="s">
        <v>579</v>
      </c>
      <c r="C148" s="126" t="s">
        <v>77</v>
      </c>
      <c r="D148" s="128">
        <v>4.4800000000000004</v>
      </c>
    </row>
    <row r="149" spans="1:6" s="131" customFormat="1">
      <c r="A149" s="17" t="s">
        <v>3</v>
      </c>
      <c r="B149" s="3" t="s">
        <v>600</v>
      </c>
      <c r="C149" s="17" t="s">
        <v>77</v>
      </c>
      <c r="D149" s="24">
        <v>11.77</v>
      </c>
      <c r="E149" s="129"/>
      <c r="F149" s="130"/>
    </row>
    <row r="150" spans="1:6" s="131" customFormat="1">
      <c r="A150" s="17" t="s">
        <v>3</v>
      </c>
      <c r="B150" s="3" t="s">
        <v>601</v>
      </c>
      <c r="C150" s="17" t="s">
        <v>77</v>
      </c>
      <c r="D150" s="24">
        <v>22.74</v>
      </c>
      <c r="E150" s="129"/>
      <c r="F150" s="130"/>
    </row>
    <row r="151" spans="1:6">
      <c r="A151" s="126" t="s">
        <v>3</v>
      </c>
      <c r="B151" s="132" t="s">
        <v>580</v>
      </c>
      <c r="C151" s="126" t="s">
        <v>77</v>
      </c>
      <c r="D151" s="128">
        <v>4.0199999999999996</v>
      </c>
    </row>
    <row r="152" spans="1:6">
      <c r="A152" s="126" t="s">
        <v>3</v>
      </c>
      <c r="B152" s="132" t="s">
        <v>582</v>
      </c>
      <c r="C152" s="126" t="s">
        <v>77</v>
      </c>
      <c r="D152" s="128">
        <v>4.6100000000000003</v>
      </c>
    </row>
    <row r="153" spans="1:6" s="131" customFormat="1">
      <c r="A153" s="17" t="s">
        <v>3</v>
      </c>
      <c r="B153" s="3" t="s">
        <v>966</v>
      </c>
      <c r="C153" s="17" t="s">
        <v>77</v>
      </c>
      <c r="D153" s="24">
        <v>15.31</v>
      </c>
      <c r="E153" s="129"/>
      <c r="F153" s="130"/>
    </row>
    <row r="154" spans="1:6">
      <c r="A154" s="17" t="s">
        <v>3</v>
      </c>
      <c r="B154" s="3" t="s">
        <v>967</v>
      </c>
      <c r="C154" s="17" t="s">
        <v>77</v>
      </c>
      <c r="D154" s="24">
        <v>9</v>
      </c>
    </row>
    <row r="155" spans="1:6">
      <c r="A155" s="17" t="s">
        <v>3</v>
      </c>
      <c r="B155" s="3" t="s">
        <v>968</v>
      </c>
      <c r="C155" s="17" t="s">
        <v>77</v>
      </c>
      <c r="D155" s="24">
        <v>19.170000000000002</v>
      </c>
    </row>
    <row r="156" spans="1:6" s="131" customFormat="1">
      <c r="A156" s="126" t="s">
        <v>3</v>
      </c>
      <c r="B156" s="132" t="s">
        <v>950</v>
      </c>
      <c r="C156" s="126" t="s">
        <v>77</v>
      </c>
      <c r="D156" s="128">
        <v>8.3000000000000007</v>
      </c>
      <c r="E156" s="129"/>
      <c r="F156" s="130"/>
    </row>
    <row r="157" spans="1:6">
      <c r="A157" s="126" t="s">
        <v>3</v>
      </c>
      <c r="B157" s="132" t="s">
        <v>952</v>
      </c>
      <c r="C157" s="126" t="s">
        <v>77</v>
      </c>
      <c r="D157" s="128">
        <v>4.76</v>
      </c>
    </row>
    <row r="158" spans="1:6">
      <c r="A158" s="17" t="s">
        <v>3</v>
      </c>
      <c r="B158" s="3" t="s">
        <v>969</v>
      </c>
      <c r="C158" s="17" t="s">
        <v>77</v>
      </c>
      <c r="D158" s="24">
        <v>23.63</v>
      </c>
    </row>
    <row r="159" spans="1:6" s="131" customFormat="1">
      <c r="A159" s="126" t="s">
        <v>3</v>
      </c>
      <c r="B159" s="132" t="s">
        <v>1030</v>
      </c>
      <c r="C159" s="126" t="s">
        <v>77</v>
      </c>
      <c r="D159" s="128">
        <v>4.21</v>
      </c>
      <c r="E159" s="129"/>
      <c r="F159" s="130"/>
    </row>
    <row r="160" spans="1:6" s="131" customFormat="1">
      <c r="A160" s="17" t="s">
        <v>3</v>
      </c>
      <c r="B160" s="3" t="s">
        <v>970</v>
      </c>
      <c r="C160" s="17" t="s">
        <v>77</v>
      </c>
      <c r="D160" s="24">
        <v>15.61</v>
      </c>
      <c r="E160" s="129"/>
      <c r="F160" s="130"/>
    </row>
    <row r="161" spans="1:6" s="131" customFormat="1">
      <c r="A161" s="17" t="s">
        <v>3</v>
      </c>
      <c r="B161" s="3" t="s">
        <v>971</v>
      </c>
      <c r="C161" s="17" t="s">
        <v>77</v>
      </c>
      <c r="D161" s="24">
        <v>10.89</v>
      </c>
      <c r="E161" s="129"/>
      <c r="F161" s="130"/>
    </row>
    <row r="162" spans="1:6">
      <c r="A162" s="126" t="s">
        <v>3</v>
      </c>
      <c r="B162" s="133" t="s">
        <v>1014</v>
      </c>
      <c r="C162" s="126" t="s">
        <v>77</v>
      </c>
      <c r="D162" s="134">
        <v>5.38</v>
      </c>
    </row>
    <row r="163" spans="1:6">
      <c r="A163" s="126" t="s">
        <v>3</v>
      </c>
      <c r="B163" s="133" t="s">
        <v>962</v>
      </c>
      <c r="C163" s="126" t="s">
        <v>77</v>
      </c>
      <c r="D163" s="134">
        <v>3</v>
      </c>
    </row>
    <row r="164" spans="1:6">
      <c r="A164" s="126" t="s">
        <v>3</v>
      </c>
      <c r="B164" s="135" t="s">
        <v>1015</v>
      </c>
      <c r="C164" s="136" t="s">
        <v>77</v>
      </c>
      <c r="D164" s="137">
        <v>6.21</v>
      </c>
    </row>
    <row r="165" spans="1:6">
      <c r="C165" s="17" t="s">
        <v>77</v>
      </c>
      <c r="D165" s="24">
        <f>SUM(D137:D164)</f>
        <v>276.08</v>
      </c>
    </row>
    <row r="167" spans="1:6">
      <c r="B167" s="3" t="s">
        <v>602</v>
      </c>
      <c r="C167" s="19" t="s">
        <v>77</v>
      </c>
      <c r="D167" s="26">
        <f>D165*3</f>
        <v>828.24</v>
      </c>
    </row>
    <row r="169" spans="1:6" ht="168.6" customHeight="1">
      <c r="A169" s="17" t="s">
        <v>3</v>
      </c>
      <c r="B169" s="4" t="s">
        <v>668</v>
      </c>
      <c r="C169" s="17" t="s">
        <v>77</v>
      </c>
      <c r="D169" s="24">
        <f>D167</f>
        <v>828.24</v>
      </c>
      <c r="E169" s="85">
        <v>0</v>
      </c>
      <c r="F169" s="18">
        <f>D169*E169</f>
        <v>0</v>
      </c>
    </row>
    <row r="170" spans="1:6" ht="159" customHeight="1">
      <c r="A170" s="17" t="s">
        <v>3</v>
      </c>
      <c r="B170" s="4" t="s">
        <v>1064</v>
      </c>
      <c r="C170" s="17" t="s">
        <v>77</v>
      </c>
      <c r="D170" s="24">
        <f>D167</f>
        <v>828.24</v>
      </c>
      <c r="E170" s="85">
        <v>0</v>
      </c>
      <c r="F170" s="18">
        <f>D170*E170</f>
        <v>0</v>
      </c>
    </row>
    <row r="171" spans="1:6" ht="79.7" customHeight="1">
      <c r="A171" s="17" t="s">
        <v>3</v>
      </c>
      <c r="B171" s="4" t="s">
        <v>648</v>
      </c>
      <c r="C171" s="17" t="s">
        <v>77</v>
      </c>
      <c r="D171" s="24">
        <f>D167</f>
        <v>828.24</v>
      </c>
      <c r="E171" s="85">
        <v>0</v>
      </c>
      <c r="F171" s="18">
        <f>D171*E171</f>
        <v>0</v>
      </c>
    </row>
    <row r="173" spans="1:6" s="56" customFormat="1" ht="25.5">
      <c r="A173" s="19" t="s">
        <v>181</v>
      </c>
      <c r="B173" s="14" t="s">
        <v>676</v>
      </c>
      <c r="C173" s="19"/>
      <c r="D173" s="26"/>
      <c r="E173" s="26"/>
      <c r="F173" s="30"/>
    </row>
    <row r="174" spans="1:6">
      <c r="A174" s="17" t="s">
        <v>3</v>
      </c>
      <c r="B174" s="4" t="s">
        <v>575</v>
      </c>
      <c r="C174" s="17" t="s">
        <v>77</v>
      </c>
      <c r="D174" s="24">
        <v>5.84</v>
      </c>
    </row>
    <row r="175" spans="1:6">
      <c r="A175" s="17" t="s">
        <v>3</v>
      </c>
      <c r="B175" s="37" t="s">
        <v>583</v>
      </c>
      <c r="C175" s="17" t="s">
        <v>77</v>
      </c>
      <c r="D175" s="24">
        <v>4.6900000000000004</v>
      </c>
    </row>
    <row r="176" spans="1:6">
      <c r="A176" s="17" t="s">
        <v>3</v>
      </c>
      <c r="B176" s="37" t="s">
        <v>581</v>
      </c>
      <c r="C176" s="17" t="s">
        <v>77</v>
      </c>
      <c r="D176" s="24">
        <v>4.5199999999999996</v>
      </c>
    </row>
    <row r="177" spans="1:6">
      <c r="A177" s="17" t="s">
        <v>3</v>
      </c>
      <c r="B177" s="4" t="s">
        <v>951</v>
      </c>
      <c r="C177" s="17" t="s">
        <v>77</v>
      </c>
      <c r="D177" s="24">
        <v>5.77</v>
      </c>
    </row>
    <row r="178" spans="1:6">
      <c r="A178" s="17" t="s">
        <v>3</v>
      </c>
      <c r="B178" s="4" t="s">
        <v>953</v>
      </c>
      <c r="C178" s="17" t="s">
        <v>77</v>
      </c>
      <c r="D178" s="24">
        <v>6.59</v>
      </c>
    </row>
    <row r="179" spans="1:6">
      <c r="A179" s="17" t="s">
        <v>3</v>
      </c>
      <c r="B179" s="232" t="s">
        <v>954</v>
      </c>
      <c r="C179" s="233" t="s">
        <v>77</v>
      </c>
      <c r="D179" s="234">
        <v>5.43</v>
      </c>
    </row>
    <row r="180" spans="1:6">
      <c r="B180" s="37"/>
      <c r="C180" s="17" t="s">
        <v>77</v>
      </c>
      <c r="D180" s="24">
        <f>SUM(D174:D179)</f>
        <v>32.840000000000003</v>
      </c>
    </row>
    <row r="181" spans="1:6">
      <c r="B181" s="37"/>
    </row>
    <row r="182" spans="1:6">
      <c r="B182" s="4" t="s">
        <v>568</v>
      </c>
      <c r="C182" s="19" t="s">
        <v>77</v>
      </c>
      <c r="D182" s="26">
        <f>D180*3</f>
        <v>98.52000000000001</v>
      </c>
    </row>
    <row r="183" spans="1:6">
      <c r="B183" s="4"/>
      <c r="C183" s="19"/>
      <c r="D183" s="26"/>
    </row>
    <row r="184" spans="1:6" ht="168.6" customHeight="1">
      <c r="A184" s="17" t="s">
        <v>3</v>
      </c>
      <c r="B184" s="4" t="s">
        <v>669</v>
      </c>
      <c r="C184" s="17" t="s">
        <v>77</v>
      </c>
      <c r="D184" s="24">
        <f>D182</f>
        <v>98.52000000000001</v>
      </c>
      <c r="E184" s="85">
        <v>0</v>
      </c>
      <c r="F184" s="18">
        <f>D184*E184</f>
        <v>0</v>
      </c>
    </row>
    <row r="185" spans="1:6" ht="164.45" customHeight="1">
      <c r="A185" s="17" t="s">
        <v>3</v>
      </c>
      <c r="B185" s="4" t="s">
        <v>1064</v>
      </c>
      <c r="C185" s="17" t="s">
        <v>77</v>
      </c>
      <c r="D185" s="24">
        <f>D182</f>
        <v>98.52000000000001</v>
      </c>
      <c r="E185" s="85">
        <v>0</v>
      </c>
      <c r="F185" s="18">
        <f>D185*E185</f>
        <v>0</v>
      </c>
    </row>
    <row r="186" spans="1:6" ht="79.7" customHeight="1">
      <c r="A186" s="17" t="s">
        <v>3</v>
      </c>
      <c r="B186" s="4" t="s">
        <v>648</v>
      </c>
      <c r="C186" s="17" t="s">
        <v>77</v>
      </c>
      <c r="D186" s="24">
        <f>D182</f>
        <v>98.52000000000001</v>
      </c>
      <c r="E186" s="85">
        <v>0</v>
      </c>
      <c r="F186" s="18">
        <f>D186*E186</f>
        <v>0</v>
      </c>
    </row>
    <row r="188" spans="1:6" s="142" customFormat="1" ht="30">
      <c r="A188" s="138" t="s">
        <v>182</v>
      </c>
      <c r="B188" s="139" t="s">
        <v>677</v>
      </c>
      <c r="C188" s="138"/>
      <c r="D188" s="140"/>
      <c r="E188" s="140"/>
      <c r="F188" s="141"/>
    </row>
    <row r="189" spans="1:6" s="56" customFormat="1">
      <c r="A189" s="17" t="s">
        <v>3</v>
      </c>
      <c r="B189" s="4" t="s">
        <v>975</v>
      </c>
      <c r="C189" s="17" t="s">
        <v>77</v>
      </c>
      <c r="D189" s="24">
        <v>8.2899999999999991</v>
      </c>
      <c r="E189" s="26"/>
      <c r="F189" s="30"/>
    </row>
    <row r="190" spans="1:6">
      <c r="A190" s="17" t="s">
        <v>3</v>
      </c>
      <c r="B190" s="4" t="s">
        <v>956</v>
      </c>
      <c r="C190" s="17" t="s">
        <v>77</v>
      </c>
      <c r="D190" s="24">
        <v>8.6199999999999992</v>
      </c>
    </row>
    <row r="191" spans="1:6">
      <c r="A191" s="17" t="s">
        <v>3</v>
      </c>
      <c r="B191" s="232" t="s">
        <v>955</v>
      </c>
      <c r="C191" s="233" t="s">
        <v>77</v>
      </c>
      <c r="D191" s="234">
        <v>27.5</v>
      </c>
    </row>
    <row r="192" spans="1:6">
      <c r="B192" s="4"/>
      <c r="C192" s="17" t="s">
        <v>77</v>
      </c>
      <c r="D192" s="24">
        <f>SUM(D189:D191)</f>
        <v>44.41</v>
      </c>
    </row>
    <row r="194" spans="1:6">
      <c r="B194" s="4" t="s">
        <v>568</v>
      </c>
      <c r="C194" s="19" t="s">
        <v>77</v>
      </c>
      <c r="D194" s="26">
        <f>D192*3</f>
        <v>133.22999999999999</v>
      </c>
    </row>
    <row r="196" spans="1:6" ht="168.6" customHeight="1">
      <c r="A196" s="17" t="s">
        <v>3</v>
      </c>
      <c r="B196" s="4" t="s">
        <v>667</v>
      </c>
      <c r="C196" s="17" t="s">
        <v>77</v>
      </c>
      <c r="D196" s="24">
        <f>D194</f>
        <v>133.22999999999999</v>
      </c>
      <c r="E196" s="85">
        <v>0</v>
      </c>
      <c r="F196" s="18">
        <f>D196*E196</f>
        <v>0</v>
      </c>
    </row>
    <row r="197" spans="1:6" ht="25.5">
      <c r="A197" s="17" t="s">
        <v>3</v>
      </c>
      <c r="B197" s="4" t="s">
        <v>661</v>
      </c>
      <c r="C197" s="17" t="s">
        <v>77</v>
      </c>
      <c r="D197" s="24">
        <f>D194</f>
        <v>133.22999999999999</v>
      </c>
      <c r="E197" s="85">
        <v>0</v>
      </c>
      <c r="F197" s="18">
        <f>D197*E197</f>
        <v>0</v>
      </c>
    </row>
    <row r="198" spans="1:6" ht="159" customHeight="1">
      <c r="A198" s="17" t="s">
        <v>3</v>
      </c>
      <c r="B198" s="4" t="s">
        <v>1064</v>
      </c>
      <c r="C198" s="17" t="s">
        <v>77</v>
      </c>
      <c r="D198" s="24">
        <f>D194</f>
        <v>133.22999999999999</v>
      </c>
      <c r="E198" s="85">
        <v>0</v>
      </c>
      <c r="F198" s="18">
        <f>D198*E198</f>
        <v>0</v>
      </c>
    </row>
    <row r="199" spans="1:6" ht="79.7" customHeight="1">
      <c r="A199" s="17" t="s">
        <v>3</v>
      </c>
      <c r="B199" s="4" t="s">
        <v>648</v>
      </c>
      <c r="C199" s="17" t="s">
        <v>77</v>
      </c>
      <c r="D199" s="24">
        <f>D194</f>
        <v>133.22999999999999</v>
      </c>
      <c r="E199" s="85">
        <v>0</v>
      </c>
      <c r="F199" s="18">
        <f>D199*E199</f>
        <v>0</v>
      </c>
    </row>
    <row r="201" spans="1:6" s="56" customFormat="1" ht="25.5">
      <c r="A201" s="19" t="s">
        <v>670</v>
      </c>
      <c r="B201" s="14" t="s">
        <v>828</v>
      </c>
      <c r="C201" s="19"/>
      <c r="D201" s="26"/>
      <c r="E201" s="26"/>
      <c r="F201" s="30"/>
    </row>
    <row r="202" spans="1:6" s="56" customFormat="1">
      <c r="A202" s="17" t="s">
        <v>3</v>
      </c>
      <c r="B202" s="3" t="s">
        <v>594</v>
      </c>
      <c r="C202" s="17" t="s">
        <v>77</v>
      </c>
      <c r="D202" s="24">
        <v>12.57</v>
      </c>
      <c r="E202" s="26"/>
      <c r="F202" s="30"/>
    </row>
    <row r="203" spans="1:6" s="56" customFormat="1">
      <c r="A203" s="17" t="s">
        <v>3</v>
      </c>
      <c r="B203" s="3" t="s">
        <v>595</v>
      </c>
      <c r="C203" s="17" t="s">
        <v>77</v>
      </c>
      <c r="D203" s="24">
        <v>12.13</v>
      </c>
      <c r="E203" s="26"/>
      <c r="F203" s="30"/>
    </row>
    <row r="204" spans="1:6" s="56" customFormat="1">
      <c r="A204" s="17" t="s">
        <v>3</v>
      </c>
      <c r="B204" s="3" t="s">
        <v>596</v>
      </c>
      <c r="C204" s="17" t="s">
        <v>77</v>
      </c>
      <c r="D204" s="24">
        <v>8.5299999999999994</v>
      </c>
      <c r="E204" s="26"/>
      <c r="F204" s="30"/>
    </row>
    <row r="205" spans="1:6" s="56" customFormat="1">
      <c r="A205" s="126" t="s">
        <v>3</v>
      </c>
      <c r="B205" s="132" t="s">
        <v>574</v>
      </c>
      <c r="C205" s="126" t="s">
        <v>77</v>
      </c>
      <c r="D205" s="128">
        <v>5.94</v>
      </c>
      <c r="E205" s="26"/>
      <c r="F205" s="30"/>
    </row>
    <row r="206" spans="1:6" s="56" customFormat="1">
      <c r="A206" s="126" t="s">
        <v>3</v>
      </c>
      <c r="B206" s="132" t="s">
        <v>948</v>
      </c>
      <c r="C206" s="126" t="s">
        <v>77</v>
      </c>
      <c r="D206" s="128">
        <v>2.86</v>
      </c>
      <c r="E206" s="26"/>
      <c r="F206" s="30"/>
    </row>
    <row r="207" spans="1:6" s="56" customFormat="1">
      <c r="A207" s="126" t="s">
        <v>3</v>
      </c>
      <c r="B207" s="132" t="s">
        <v>576</v>
      </c>
      <c r="C207" s="126" t="s">
        <v>77</v>
      </c>
      <c r="D207" s="128">
        <v>5.74</v>
      </c>
      <c r="E207" s="26"/>
      <c r="F207" s="30"/>
    </row>
    <row r="208" spans="1:6" s="56" customFormat="1">
      <c r="A208" s="17" t="s">
        <v>3</v>
      </c>
      <c r="B208" s="3" t="s">
        <v>597</v>
      </c>
      <c r="C208" s="17" t="s">
        <v>77</v>
      </c>
      <c r="D208" s="24">
        <v>15.37</v>
      </c>
      <c r="E208" s="26"/>
      <c r="F208" s="30"/>
    </row>
    <row r="209" spans="1:6" s="56" customFormat="1">
      <c r="A209" s="17" t="s">
        <v>3</v>
      </c>
      <c r="B209" s="3" t="s">
        <v>598</v>
      </c>
      <c r="C209" s="17" t="s">
        <v>77</v>
      </c>
      <c r="D209" s="24">
        <v>9.15</v>
      </c>
      <c r="E209" s="26"/>
      <c r="F209" s="30"/>
    </row>
    <row r="210" spans="1:6" s="56" customFormat="1">
      <c r="A210" s="17" t="s">
        <v>3</v>
      </c>
      <c r="B210" s="3" t="s">
        <v>599</v>
      </c>
      <c r="C210" s="17" t="s">
        <v>77</v>
      </c>
      <c r="D210" s="24">
        <v>19.670000000000002</v>
      </c>
      <c r="E210" s="26"/>
      <c r="F210" s="30"/>
    </row>
    <row r="211" spans="1:6" s="56" customFormat="1">
      <c r="A211" s="126" t="s">
        <v>3</v>
      </c>
      <c r="B211" s="132" t="s">
        <v>577</v>
      </c>
      <c r="C211" s="126" t="s">
        <v>77</v>
      </c>
      <c r="D211" s="128">
        <v>8.06</v>
      </c>
      <c r="E211" s="26"/>
      <c r="F211" s="30"/>
    </row>
    <row r="212" spans="1:6" s="56" customFormat="1">
      <c r="A212" s="126" t="s">
        <v>3</v>
      </c>
      <c r="B212" s="132" t="s">
        <v>578</v>
      </c>
      <c r="C212" s="126" t="s">
        <v>77</v>
      </c>
      <c r="D212" s="128">
        <v>2.97</v>
      </c>
      <c r="E212" s="26"/>
      <c r="F212" s="30"/>
    </row>
    <row r="213" spans="1:6" s="56" customFormat="1">
      <c r="A213" s="126" t="s">
        <v>3</v>
      </c>
      <c r="B213" s="132" t="s">
        <v>579</v>
      </c>
      <c r="C213" s="126" t="s">
        <v>77</v>
      </c>
      <c r="D213" s="128">
        <v>4.4800000000000004</v>
      </c>
      <c r="E213" s="26"/>
      <c r="F213" s="30"/>
    </row>
    <row r="214" spans="1:6" s="56" customFormat="1">
      <c r="A214" s="17" t="s">
        <v>3</v>
      </c>
      <c r="B214" s="3" t="s">
        <v>600</v>
      </c>
      <c r="C214" s="17" t="s">
        <v>77</v>
      </c>
      <c r="D214" s="24">
        <v>11.77</v>
      </c>
      <c r="E214" s="26"/>
      <c r="F214" s="30"/>
    </row>
    <row r="215" spans="1:6" s="56" customFormat="1">
      <c r="A215" s="17" t="s">
        <v>3</v>
      </c>
      <c r="B215" s="3" t="s">
        <v>601</v>
      </c>
      <c r="C215" s="17" t="s">
        <v>77</v>
      </c>
      <c r="D215" s="24">
        <v>22.74</v>
      </c>
      <c r="E215" s="26"/>
      <c r="F215" s="30"/>
    </row>
    <row r="216" spans="1:6" s="56" customFormat="1">
      <c r="A216" s="126" t="s">
        <v>3</v>
      </c>
      <c r="B216" s="132" t="s">
        <v>580</v>
      </c>
      <c r="C216" s="126" t="s">
        <v>77</v>
      </c>
      <c r="D216" s="128">
        <v>4.0199999999999996</v>
      </c>
      <c r="E216" s="26"/>
      <c r="F216" s="30"/>
    </row>
    <row r="217" spans="1:6" s="56" customFormat="1">
      <c r="A217" s="126" t="s">
        <v>3</v>
      </c>
      <c r="B217" s="132" t="s">
        <v>582</v>
      </c>
      <c r="C217" s="126" t="s">
        <v>77</v>
      </c>
      <c r="D217" s="128">
        <v>4.6100000000000003</v>
      </c>
      <c r="E217" s="26"/>
      <c r="F217" s="30"/>
    </row>
    <row r="218" spans="1:6" s="56" customFormat="1">
      <c r="A218" s="17" t="s">
        <v>3</v>
      </c>
      <c r="B218" s="3" t="s">
        <v>966</v>
      </c>
      <c r="C218" s="17" t="s">
        <v>77</v>
      </c>
      <c r="D218" s="24">
        <v>15.31</v>
      </c>
      <c r="E218" s="26"/>
      <c r="F218" s="30"/>
    </row>
    <row r="219" spans="1:6">
      <c r="A219" s="17" t="s">
        <v>3</v>
      </c>
      <c r="B219" s="3" t="s">
        <v>967</v>
      </c>
      <c r="C219" s="17" t="s">
        <v>77</v>
      </c>
      <c r="D219" s="24">
        <v>9</v>
      </c>
    </row>
    <row r="220" spans="1:6">
      <c r="A220" s="17" t="s">
        <v>3</v>
      </c>
      <c r="B220" s="3" t="s">
        <v>968</v>
      </c>
      <c r="C220" s="17" t="s">
        <v>77</v>
      </c>
      <c r="D220" s="24">
        <v>19.170000000000002</v>
      </c>
    </row>
    <row r="221" spans="1:6">
      <c r="A221" s="126" t="s">
        <v>3</v>
      </c>
      <c r="B221" s="132" t="s">
        <v>950</v>
      </c>
      <c r="C221" s="126" t="s">
        <v>77</v>
      </c>
      <c r="D221" s="128">
        <v>8.3000000000000007</v>
      </c>
    </row>
    <row r="222" spans="1:6">
      <c r="A222" s="126" t="s">
        <v>3</v>
      </c>
      <c r="B222" s="132" t="s">
        <v>952</v>
      </c>
      <c r="C222" s="126" t="s">
        <v>77</v>
      </c>
      <c r="D222" s="128">
        <v>4.76</v>
      </c>
    </row>
    <row r="223" spans="1:6">
      <c r="A223" s="17" t="s">
        <v>3</v>
      </c>
      <c r="B223" s="3" t="s">
        <v>969</v>
      </c>
      <c r="C223" s="17" t="s">
        <v>77</v>
      </c>
      <c r="D223" s="24">
        <v>23.63</v>
      </c>
    </row>
    <row r="224" spans="1:6">
      <c r="A224" s="126" t="s">
        <v>3</v>
      </c>
      <c r="B224" s="132" t="s">
        <v>1030</v>
      </c>
      <c r="C224" s="126" t="s">
        <v>77</v>
      </c>
      <c r="D224" s="128">
        <v>4.21</v>
      </c>
    </row>
    <row r="225" spans="1:6">
      <c r="A225" s="17" t="s">
        <v>3</v>
      </c>
      <c r="B225" s="3" t="s">
        <v>970</v>
      </c>
      <c r="C225" s="17" t="s">
        <v>77</v>
      </c>
      <c r="D225" s="24">
        <v>15.61</v>
      </c>
    </row>
    <row r="226" spans="1:6">
      <c r="A226" s="17" t="s">
        <v>3</v>
      </c>
      <c r="B226" s="3" t="s">
        <v>971</v>
      </c>
      <c r="C226" s="17" t="s">
        <v>77</v>
      </c>
      <c r="D226" s="24">
        <v>10.89</v>
      </c>
    </row>
    <row r="227" spans="1:6">
      <c r="A227" s="126" t="s">
        <v>3</v>
      </c>
      <c r="B227" s="133" t="s">
        <v>1014</v>
      </c>
      <c r="C227" s="126" t="s">
        <v>77</v>
      </c>
      <c r="D227" s="134">
        <v>5.38</v>
      </c>
    </row>
    <row r="228" spans="1:6">
      <c r="A228" s="126" t="s">
        <v>3</v>
      </c>
      <c r="B228" s="133" t="s">
        <v>962</v>
      </c>
      <c r="C228" s="126" t="s">
        <v>77</v>
      </c>
      <c r="D228" s="134">
        <v>3</v>
      </c>
    </row>
    <row r="229" spans="1:6">
      <c r="A229" s="126" t="s">
        <v>3</v>
      </c>
      <c r="B229" s="135" t="s">
        <v>1015</v>
      </c>
      <c r="C229" s="136" t="s">
        <v>77</v>
      </c>
      <c r="D229" s="137">
        <v>6.21</v>
      </c>
    </row>
    <row r="230" spans="1:6">
      <c r="C230" s="17" t="s">
        <v>77</v>
      </c>
      <c r="D230" s="24">
        <f>SUM(D202:D229)</f>
        <v>276.08</v>
      </c>
    </row>
    <row r="232" spans="1:6">
      <c r="B232" s="3" t="s">
        <v>602</v>
      </c>
      <c r="C232" s="19" t="s">
        <v>77</v>
      </c>
      <c r="D232" s="26">
        <f>D230*3</f>
        <v>828.24</v>
      </c>
    </row>
    <row r="234" spans="1:6" ht="168.6" customHeight="1">
      <c r="A234" s="17" t="s">
        <v>3</v>
      </c>
      <c r="B234" s="4" t="s">
        <v>668</v>
      </c>
      <c r="C234" s="17" t="s">
        <v>77</v>
      </c>
      <c r="D234" s="24">
        <f>D232</f>
        <v>828.24</v>
      </c>
      <c r="E234" s="85">
        <v>0</v>
      </c>
      <c r="F234" s="18">
        <f>D234*E234</f>
        <v>0</v>
      </c>
    </row>
    <row r="235" spans="1:6" ht="160.9" customHeight="1">
      <c r="A235" s="17" t="s">
        <v>3</v>
      </c>
      <c r="B235" s="4" t="s">
        <v>1064</v>
      </c>
      <c r="C235" s="17" t="s">
        <v>77</v>
      </c>
      <c r="D235" s="24">
        <f>D232</f>
        <v>828.24</v>
      </c>
      <c r="E235" s="85">
        <v>0</v>
      </c>
      <c r="F235" s="18">
        <f>D235*E235</f>
        <v>0</v>
      </c>
    </row>
    <row r="236" spans="1:6" ht="79.7" customHeight="1">
      <c r="A236" s="17" t="s">
        <v>3</v>
      </c>
      <c r="B236" s="4" t="s">
        <v>648</v>
      </c>
      <c r="C236" s="17" t="s">
        <v>77</v>
      </c>
      <c r="D236" s="24">
        <f>D232</f>
        <v>828.24</v>
      </c>
      <c r="E236" s="85">
        <v>0</v>
      </c>
      <c r="F236" s="18">
        <f>D236*E236</f>
        <v>0</v>
      </c>
    </row>
    <row r="238" spans="1:6" s="56" customFormat="1" ht="25.5">
      <c r="A238" s="19" t="s">
        <v>678</v>
      </c>
      <c r="B238" s="14" t="s">
        <v>679</v>
      </c>
      <c r="C238" s="19"/>
      <c r="D238" s="26"/>
      <c r="E238" s="26"/>
      <c r="F238" s="30"/>
    </row>
    <row r="239" spans="1:6">
      <c r="A239" s="17" t="s">
        <v>3</v>
      </c>
      <c r="B239" s="4" t="s">
        <v>575</v>
      </c>
      <c r="C239" s="17" t="s">
        <v>77</v>
      </c>
      <c r="D239" s="24">
        <v>5.84</v>
      </c>
    </row>
    <row r="240" spans="1:6">
      <c r="A240" s="17" t="s">
        <v>3</v>
      </c>
      <c r="B240" s="37" t="s">
        <v>583</v>
      </c>
      <c r="C240" s="17" t="s">
        <v>77</v>
      </c>
      <c r="D240" s="24">
        <v>4.6900000000000004</v>
      </c>
    </row>
    <row r="241" spans="1:6">
      <c r="A241" s="17" t="s">
        <v>3</v>
      </c>
      <c r="B241" s="37" t="s">
        <v>581</v>
      </c>
      <c r="C241" s="17" t="s">
        <v>77</v>
      </c>
      <c r="D241" s="24">
        <v>4.5199999999999996</v>
      </c>
    </row>
    <row r="242" spans="1:6">
      <c r="A242" s="17" t="s">
        <v>3</v>
      </c>
      <c r="B242" s="37" t="s">
        <v>583</v>
      </c>
      <c r="C242" s="17" t="s">
        <v>77</v>
      </c>
      <c r="D242" s="24">
        <v>5.77</v>
      </c>
    </row>
    <row r="243" spans="1:6">
      <c r="A243" s="17" t="s">
        <v>3</v>
      </c>
      <c r="B243" s="4" t="s">
        <v>951</v>
      </c>
      <c r="C243" s="17" t="s">
        <v>77</v>
      </c>
      <c r="D243" s="24">
        <v>6.59</v>
      </c>
    </row>
    <row r="244" spans="1:6">
      <c r="A244" s="17" t="s">
        <v>3</v>
      </c>
      <c r="B244" s="232" t="s">
        <v>954</v>
      </c>
      <c r="C244" s="233" t="s">
        <v>77</v>
      </c>
      <c r="D244" s="234">
        <v>5.43</v>
      </c>
    </row>
    <row r="245" spans="1:6">
      <c r="B245" s="37"/>
      <c r="C245" s="17" t="s">
        <v>77</v>
      </c>
      <c r="D245" s="24">
        <f>SUM(D239:D244)</f>
        <v>32.840000000000003</v>
      </c>
    </row>
    <row r="246" spans="1:6">
      <c r="B246" s="37"/>
    </row>
    <row r="247" spans="1:6">
      <c r="B247" s="4" t="s">
        <v>568</v>
      </c>
      <c r="C247" s="19" t="s">
        <v>77</v>
      </c>
      <c r="D247" s="26">
        <f>D245*3</f>
        <v>98.52000000000001</v>
      </c>
    </row>
    <row r="248" spans="1:6">
      <c r="B248" s="4"/>
      <c r="C248" s="19"/>
      <c r="D248" s="26"/>
    </row>
    <row r="249" spans="1:6" ht="168.6" customHeight="1">
      <c r="A249" s="17" t="s">
        <v>3</v>
      </c>
      <c r="B249" s="4" t="s">
        <v>669</v>
      </c>
      <c r="C249" s="17" t="s">
        <v>77</v>
      </c>
      <c r="D249" s="24">
        <f>D247</f>
        <v>98.52000000000001</v>
      </c>
      <c r="E249" s="85">
        <v>0</v>
      </c>
      <c r="F249" s="18">
        <f>D249*E249</f>
        <v>0</v>
      </c>
    </row>
    <row r="250" spans="1:6" ht="158.44999999999999" customHeight="1">
      <c r="A250" s="17" t="s">
        <v>3</v>
      </c>
      <c r="B250" s="4" t="s">
        <v>1064</v>
      </c>
      <c r="C250" s="17" t="s">
        <v>77</v>
      </c>
      <c r="D250" s="24">
        <f>D247</f>
        <v>98.52000000000001</v>
      </c>
      <c r="E250" s="85">
        <v>0</v>
      </c>
      <c r="F250" s="18">
        <f>D250*E250</f>
        <v>0</v>
      </c>
    </row>
    <row r="251" spans="1:6" ht="79.7" customHeight="1">
      <c r="A251" s="17" t="s">
        <v>3</v>
      </c>
      <c r="B251" s="4" t="s">
        <v>648</v>
      </c>
      <c r="C251" s="17" t="s">
        <v>77</v>
      </c>
      <c r="D251" s="24">
        <f>D247</f>
        <v>98.52000000000001</v>
      </c>
      <c r="E251" s="85">
        <v>0</v>
      </c>
      <c r="F251" s="18">
        <f>D251*E251</f>
        <v>0</v>
      </c>
    </row>
    <row r="253" spans="1:6" s="56" customFormat="1" ht="25.5">
      <c r="A253" s="19" t="s">
        <v>671</v>
      </c>
      <c r="B253" s="14" t="s">
        <v>680</v>
      </c>
      <c r="C253" s="19"/>
      <c r="D253" s="26"/>
      <c r="E253" s="26"/>
      <c r="F253" s="30"/>
    </row>
    <row r="254" spans="1:6">
      <c r="A254" s="17" t="s">
        <v>3</v>
      </c>
      <c r="B254" s="4" t="s">
        <v>976</v>
      </c>
      <c r="C254" s="17" t="s">
        <v>77</v>
      </c>
      <c r="D254" s="24">
        <v>8.2899999999999991</v>
      </c>
    </row>
    <row r="255" spans="1:6">
      <c r="A255" s="17" t="s">
        <v>3</v>
      </c>
      <c r="B255" s="4" t="s">
        <v>957</v>
      </c>
      <c r="C255" s="17" t="s">
        <v>77</v>
      </c>
      <c r="D255" s="24">
        <v>8.6199999999999992</v>
      </c>
    </row>
    <row r="256" spans="1:6">
      <c r="A256" s="17" t="s">
        <v>3</v>
      </c>
      <c r="B256" s="232" t="s">
        <v>958</v>
      </c>
      <c r="C256" s="233" t="s">
        <v>77</v>
      </c>
      <c r="D256" s="234">
        <v>27.5</v>
      </c>
    </row>
    <row r="257" spans="1:6">
      <c r="B257" s="4"/>
      <c r="C257" s="17" t="s">
        <v>77</v>
      </c>
      <c r="D257" s="24">
        <f>SUM(D254:D256)</f>
        <v>44.41</v>
      </c>
    </row>
    <row r="258" spans="1:6">
      <c r="B258" s="4"/>
    </row>
    <row r="259" spans="1:6">
      <c r="B259" s="4" t="s">
        <v>568</v>
      </c>
      <c r="C259" s="19" t="s">
        <v>77</v>
      </c>
      <c r="D259" s="26">
        <f>D257*3</f>
        <v>133.22999999999999</v>
      </c>
    </row>
    <row r="260" spans="1:6">
      <c r="B260" s="4"/>
    </row>
    <row r="261" spans="1:6" ht="168.6" customHeight="1">
      <c r="A261" s="17" t="s">
        <v>3</v>
      </c>
      <c r="B261" s="4" t="s">
        <v>667</v>
      </c>
      <c r="C261" s="17" t="s">
        <v>77</v>
      </c>
      <c r="D261" s="24">
        <f>D259</f>
        <v>133.22999999999999</v>
      </c>
      <c r="E261" s="85">
        <v>0</v>
      </c>
      <c r="F261" s="18">
        <f>D261*E261</f>
        <v>0</v>
      </c>
    </row>
    <row r="262" spans="1:6" ht="25.5">
      <c r="A262" s="17" t="s">
        <v>3</v>
      </c>
      <c r="B262" s="4" t="s">
        <v>661</v>
      </c>
      <c r="C262" s="17" t="s">
        <v>77</v>
      </c>
      <c r="D262" s="24">
        <f>D259</f>
        <v>133.22999999999999</v>
      </c>
      <c r="E262" s="85">
        <v>0</v>
      </c>
      <c r="F262" s="18">
        <f>D262*E262</f>
        <v>0</v>
      </c>
    </row>
    <row r="263" spans="1:6" ht="163.9" customHeight="1">
      <c r="A263" s="17" t="s">
        <v>3</v>
      </c>
      <c r="B263" s="4" t="s">
        <v>1064</v>
      </c>
      <c r="C263" s="17" t="s">
        <v>77</v>
      </c>
      <c r="D263" s="24">
        <f>D259</f>
        <v>133.22999999999999</v>
      </c>
      <c r="E263" s="85">
        <v>0</v>
      </c>
      <c r="F263" s="18">
        <f>D263*E263</f>
        <v>0</v>
      </c>
    </row>
    <row r="264" spans="1:6" ht="79.7" customHeight="1">
      <c r="A264" s="17" t="s">
        <v>3</v>
      </c>
      <c r="B264" s="4" t="s">
        <v>648</v>
      </c>
      <c r="C264" s="17" t="s">
        <v>77</v>
      </c>
      <c r="D264" s="24">
        <f>D259</f>
        <v>133.22999999999999</v>
      </c>
      <c r="E264" s="85">
        <v>0</v>
      </c>
      <c r="F264" s="18">
        <f>D264*E264</f>
        <v>0</v>
      </c>
    </row>
    <row r="266" spans="1:6" s="56" customFormat="1" ht="25.5">
      <c r="A266" s="19" t="s">
        <v>681</v>
      </c>
      <c r="B266" s="14" t="s">
        <v>824</v>
      </c>
      <c r="C266" s="19"/>
      <c r="D266" s="26"/>
      <c r="E266" s="26"/>
      <c r="F266" s="30"/>
    </row>
    <row r="267" spans="1:6" s="56" customFormat="1">
      <c r="A267" s="17" t="s">
        <v>3</v>
      </c>
      <c r="B267" s="3" t="s">
        <v>594</v>
      </c>
      <c r="C267" s="17" t="s">
        <v>77</v>
      </c>
      <c r="D267" s="24">
        <v>12.57</v>
      </c>
      <c r="E267" s="26"/>
      <c r="F267" s="30"/>
    </row>
    <row r="268" spans="1:6" s="56" customFormat="1">
      <c r="A268" s="17" t="s">
        <v>3</v>
      </c>
      <c r="B268" s="3" t="s">
        <v>595</v>
      </c>
      <c r="C268" s="17" t="s">
        <v>77</v>
      </c>
      <c r="D268" s="24">
        <v>12.13</v>
      </c>
      <c r="E268" s="26"/>
      <c r="F268" s="30"/>
    </row>
    <row r="269" spans="1:6" s="56" customFormat="1">
      <c r="A269" s="17" t="s">
        <v>3</v>
      </c>
      <c r="B269" s="3" t="s">
        <v>596</v>
      </c>
      <c r="C269" s="17" t="s">
        <v>77</v>
      </c>
      <c r="D269" s="24">
        <v>8.5299999999999994</v>
      </c>
      <c r="E269" s="26"/>
      <c r="F269" s="30"/>
    </row>
    <row r="270" spans="1:6" s="56" customFormat="1">
      <c r="A270" s="126" t="s">
        <v>3</v>
      </c>
      <c r="B270" s="132" t="s">
        <v>574</v>
      </c>
      <c r="C270" s="126" t="s">
        <v>77</v>
      </c>
      <c r="D270" s="128">
        <v>5.94</v>
      </c>
      <c r="E270" s="26"/>
      <c r="F270" s="30"/>
    </row>
    <row r="271" spans="1:6" s="56" customFormat="1">
      <c r="A271" s="126" t="s">
        <v>3</v>
      </c>
      <c r="B271" s="132" t="s">
        <v>948</v>
      </c>
      <c r="C271" s="126" t="s">
        <v>77</v>
      </c>
      <c r="D271" s="128">
        <v>2.86</v>
      </c>
      <c r="E271" s="26"/>
      <c r="F271" s="30"/>
    </row>
    <row r="272" spans="1:6" s="56" customFormat="1">
      <c r="A272" s="126" t="s">
        <v>3</v>
      </c>
      <c r="B272" s="132" t="s">
        <v>576</v>
      </c>
      <c r="C272" s="126" t="s">
        <v>77</v>
      </c>
      <c r="D272" s="128">
        <v>5.74</v>
      </c>
      <c r="E272" s="26"/>
      <c r="F272" s="30"/>
    </row>
    <row r="273" spans="1:6" s="56" customFormat="1">
      <c r="A273" s="17" t="s">
        <v>3</v>
      </c>
      <c r="B273" s="3" t="s">
        <v>597</v>
      </c>
      <c r="C273" s="17" t="s">
        <v>77</v>
      </c>
      <c r="D273" s="24">
        <v>15.37</v>
      </c>
      <c r="E273" s="26"/>
      <c r="F273" s="30"/>
    </row>
    <row r="274" spans="1:6" s="56" customFormat="1">
      <c r="A274" s="17" t="s">
        <v>3</v>
      </c>
      <c r="B274" s="3" t="s">
        <v>598</v>
      </c>
      <c r="C274" s="17" t="s">
        <v>77</v>
      </c>
      <c r="D274" s="24">
        <v>9.15</v>
      </c>
      <c r="E274" s="26"/>
      <c r="F274" s="30"/>
    </row>
    <row r="275" spans="1:6" s="56" customFormat="1">
      <c r="A275" s="17" t="s">
        <v>3</v>
      </c>
      <c r="B275" s="3" t="s">
        <v>599</v>
      </c>
      <c r="C275" s="17" t="s">
        <v>77</v>
      </c>
      <c r="D275" s="24">
        <v>19.670000000000002</v>
      </c>
      <c r="E275" s="26"/>
      <c r="F275" s="30"/>
    </row>
    <row r="276" spans="1:6" s="56" customFormat="1">
      <c r="A276" s="126" t="s">
        <v>3</v>
      </c>
      <c r="B276" s="132" t="s">
        <v>577</v>
      </c>
      <c r="C276" s="126" t="s">
        <v>77</v>
      </c>
      <c r="D276" s="128">
        <v>8.06</v>
      </c>
      <c r="E276" s="26"/>
      <c r="F276" s="30"/>
    </row>
    <row r="277" spans="1:6" s="56" customFormat="1">
      <c r="A277" s="126" t="s">
        <v>3</v>
      </c>
      <c r="B277" s="132" t="s">
        <v>578</v>
      </c>
      <c r="C277" s="126" t="s">
        <v>77</v>
      </c>
      <c r="D277" s="128">
        <v>2.97</v>
      </c>
      <c r="E277" s="26"/>
      <c r="F277" s="30"/>
    </row>
    <row r="278" spans="1:6" s="56" customFormat="1">
      <c r="A278" s="126" t="s">
        <v>3</v>
      </c>
      <c r="B278" s="132" t="s">
        <v>579</v>
      </c>
      <c r="C278" s="126" t="s">
        <v>77</v>
      </c>
      <c r="D278" s="128">
        <v>4.4800000000000004</v>
      </c>
      <c r="E278" s="26"/>
      <c r="F278" s="30"/>
    </row>
    <row r="279" spans="1:6" s="56" customFormat="1">
      <c r="A279" s="17" t="s">
        <v>3</v>
      </c>
      <c r="B279" s="3" t="s">
        <v>600</v>
      </c>
      <c r="C279" s="17" t="s">
        <v>77</v>
      </c>
      <c r="D279" s="24">
        <v>11.77</v>
      </c>
      <c r="E279" s="26"/>
      <c r="F279" s="30"/>
    </row>
    <row r="280" spans="1:6" s="56" customFormat="1">
      <c r="A280" s="17" t="s">
        <v>3</v>
      </c>
      <c r="B280" s="3" t="s">
        <v>601</v>
      </c>
      <c r="C280" s="17" t="s">
        <v>77</v>
      </c>
      <c r="D280" s="24">
        <v>22.74</v>
      </c>
      <c r="E280" s="26"/>
      <c r="F280" s="30"/>
    </row>
    <row r="281" spans="1:6" s="56" customFormat="1">
      <c r="A281" s="126" t="s">
        <v>3</v>
      </c>
      <c r="B281" s="132" t="s">
        <v>580</v>
      </c>
      <c r="C281" s="126" t="s">
        <v>77</v>
      </c>
      <c r="D281" s="128">
        <v>4.0199999999999996</v>
      </c>
      <c r="E281" s="26"/>
      <c r="F281" s="30"/>
    </row>
    <row r="282" spans="1:6" s="56" customFormat="1">
      <c r="A282" s="126" t="s">
        <v>3</v>
      </c>
      <c r="B282" s="132" t="s">
        <v>582</v>
      </c>
      <c r="C282" s="126" t="s">
        <v>77</v>
      </c>
      <c r="D282" s="128">
        <v>4.6100000000000003</v>
      </c>
      <c r="E282" s="26"/>
      <c r="F282" s="30"/>
    </row>
    <row r="283" spans="1:6" s="56" customFormat="1">
      <c r="A283" s="17" t="s">
        <v>3</v>
      </c>
      <c r="B283" s="3" t="s">
        <v>966</v>
      </c>
      <c r="C283" s="17" t="s">
        <v>77</v>
      </c>
      <c r="D283" s="24">
        <v>15.31</v>
      </c>
      <c r="E283" s="26"/>
      <c r="F283" s="30"/>
    </row>
    <row r="284" spans="1:6">
      <c r="A284" s="17" t="s">
        <v>3</v>
      </c>
      <c r="B284" s="3" t="s">
        <v>967</v>
      </c>
      <c r="C284" s="17" t="s">
        <v>77</v>
      </c>
      <c r="D284" s="24">
        <v>9</v>
      </c>
    </row>
    <row r="285" spans="1:6">
      <c r="A285" s="17" t="s">
        <v>3</v>
      </c>
      <c r="B285" s="3" t="s">
        <v>968</v>
      </c>
      <c r="C285" s="17" t="s">
        <v>77</v>
      </c>
      <c r="D285" s="24">
        <v>19.170000000000002</v>
      </c>
    </row>
    <row r="286" spans="1:6">
      <c r="A286" s="126" t="s">
        <v>3</v>
      </c>
      <c r="B286" s="132" t="s">
        <v>950</v>
      </c>
      <c r="C286" s="126" t="s">
        <v>77</v>
      </c>
      <c r="D286" s="128">
        <v>8.3000000000000007</v>
      </c>
    </row>
    <row r="287" spans="1:6">
      <c r="A287" s="126" t="s">
        <v>3</v>
      </c>
      <c r="B287" s="132" t="s">
        <v>952</v>
      </c>
      <c r="C287" s="126" t="s">
        <v>77</v>
      </c>
      <c r="D287" s="128">
        <v>4.76</v>
      </c>
    </row>
    <row r="288" spans="1:6">
      <c r="A288" s="17" t="s">
        <v>3</v>
      </c>
      <c r="B288" s="3" t="s">
        <v>969</v>
      </c>
      <c r="C288" s="17" t="s">
        <v>77</v>
      </c>
      <c r="D288" s="24">
        <v>23.63</v>
      </c>
    </row>
    <row r="289" spans="1:6">
      <c r="A289" s="126" t="s">
        <v>3</v>
      </c>
      <c r="B289" s="132" t="s">
        <v>1030</v>
      </c>
      <c r="C289" s="126" t="s">
        <v>77</v>
      </c>
      <c r="D289" s="128">
        <v>4.21</v>
      </c>
    </row>
    <row r="290" spans="1:6">
      <c r="A290" s="17" t="s">
        <v>3</v>
      </c>
      <c r="B290" s="3" t="s">
        <v>970</v>
      </c>
      <c r="C290" s="17" t="s">
        <v>77</v>
      </c>
      <c r="D290" s="24">
        <v>15.61</v>
      </c>
    </row>
    <row r="291" spans="1:6">
      <c r="A291" s="17" t="s">
        <v>3</v>
      </c>
      <c r="B291" s="3" t="s">
        <v>971</v>
      </c>
      <c r="C291" s="17" t="s">
        <v>77</v>
      </c>
      <c r="D291" s="24">
        <v>10.89</v>
      </c>
    </row>
    <row r="292" spans="1:6">
      <c r="A292" s="126" t="s">
        <v>3</v>
      </c>
      <c r="B292" s="133" t="s">
        <v>1014</v>
      </c>
      <c r="C292" s="126" t="s">
        <v>77</v>
      </c>
      <c r="D292" s="134">
        <v>5.38</v>
      </c>
    </row>
    <row r="293" spans="1:6">
      <c r="A293" s="126" t="s">
        <v>3</v>
      </c>
      <c r="B293" s="133" t="s">
        <v>962</v>
      </c>
      <c r="C293" s="126" t="s">
        <v>77</v>
      </c>
      <c r="D293" s="134">
        <v>3</v>
      </c>
    </row>
    <row r="294" spans="1:6">
      <c r="A294" s="126" t="s">
        <v>3</v>
      </c>
      <c r="B294" s="135" t="s">
        <v>1015</v>
      </c>
      <c r="C294" s="136" t="s">
        <v>77</v>
      </c>
      <c r="D294" s="137">
        <v>6.21</v>
      </c>
    </row>
    <row r="295" spans="1:6">
      <c r="C295" s="17" t="s">
        <v>77</v>
      </c>
      <c r="D295" s="24">
        <f>SUM(D267:D294)</f>
        <v>276.08</v>
      </c>
    </row>
    <row r="297" spans="1:6">
      <c r="B297" s="3" t="s">
        <v>602</v>
      </c>
      <c r="C297" s="19" t="s">
        <v>77</v>
      </c>
      <c r="D297" s="26">
        <f>D295*3</f>
        <v>828.24</v>
      </c>
    </row>
    <row r="299" spans="1:6" ht="168.6" customHeight="1">
      <c r="A299" s="17" t="s">
        <v>3</v>
      </c>
      <c r="B299" s="4" t="s">
        <v>668</v>
      </c>
      <c r="C299" s="17" t="s">
        <v>77</v>
      </c>
      <c r="D299" s="24">
        <f>D297</f>
        <v>828.24</v>
      </c>
      <c r="E299" s="85">
        <v>0</v>
      </c>
      <c r="F299" s="18">
        <f>D299*E299</f>
        <v>0</v>
      </c>
    </row>
    <row r="300" spans="1:6" ht="163.15" customHeight="1">
      <c r="A300" s="17" t="s">
        <v>3</v>
      </c>
      <c r="B300" s="4" t="s">
        <v>1064</v>
      </c>
      <c r="C300" s="17" t="s">
        <v>77</v>
      </c>
      <c r="D300" s="24">
        <f>D297</f>
        <v>828.24</v>
      </c>
      <c r="E300" s="85">
        <v>0</v>
      </c>
      <c r="F300" s="18">
        <f>D300*E300</f>
        <v>0</v>
      </c>
    </row>
    <row r="301" spans="1:6" ht="79.7" customHeight="1">
      <c r="A301" s="17" t="s">
        <v>3</v>
      </c>
      <c r="B301" s="4" t="s">
        <v>648</v>
      </c>
      <c r="C301" s="17" t="s">
        <v>77</v>
      </c>
      <c r="D301" s="24">
        <f>D297</f>
        <v>828.24</v>
      </c>
      <c r="E301" s="85">
        <v>0</v>
      </c>
      <c r="F301" s="18">
        <f>D301*E301</f>
        <v>0</v>
      </c>
    </row>
    <row r="303" spans="1:6" s="56" customFormat="1" ht="25.5">
      <c r="A303" s="19" t="s">
        <v>682</v>
      </c>
      <c r="B303" s="14" t="s">
        <v>683</v>
      </c>
      <c r="C303" s="19"/>
      <c r="D303" s="26"/>
      <c r="E303" s="26"/>
      <c r="F303" s="30"/>
    </row>
    <row r="304" spans="1:6">
      <c r="A304" s="17" t="s">
        <v>3</v>
      </c>
      <c r="B304" s="4" t="s">
        <v>575</v>
      </c>
      <c r="C304" s="17" t="s">
        <v>77</v>
      </c>
      <c r="D304" s="24">
        <v>5.84</v>
      </c>
    </row>
    <row r="305" spans="1:6">
      <c r="A305" s="17" t="s">
        <v>3</v>
      </c>
      <c r="B305" s="37" t="s">
        <v>583</v>
      </c>
      <c r="C305" s="17" t="s">
        <v>77</v>
      </c>
      <c r="D305" s="24">
        <v>4.6900000000000004</v>
      </c>
    </row>
    <row r="306" spans="1:6">
      <c r="A306" s="17" t="s">
        <v>3</v>
      </c>
      <c r="B306" s="37" t="s">
        <v>581</v>
      </c>
      <c r="C306" s="17" t="s">
        <v>77</v>
      </c>
      <c r="D306" s="24">
        <v>4.5199999999999996</v>
      </c>
    </row>
    <row r="307" spans="1:6">
      <c r="A307" s="17" t="s">
        <v>3</v>
      </c>
      <c r="B307" s="4" t="s">
        <v>951</v>
      </c>
      <c r="C307" s="17" t="s">
        <v>77</v>
      </c>
      <c r="D307" s="24">
        <v>5.77</v>
      </c>
    </row>
    <row r="308" spans="1:6">
      <c r="A308" s="17" t="s">
        <v>3</v>
      </c>
      <c r="B308" s="4" t="s">
        <v>953</v>
      </c>
      <c r="C308" s="17" t="s">
        <v>77</v>
      </c>
      <c r="D308" s="24">
        <v>6.59</v>
      </c>
    </row>
    <row r="309" spans="1:6">
      <c r="A309" s="17" t="s">
        <v>3</v>
      </c>
      <c r="B309" s="232" t="s">
        <v>954</v>
      </c>
      <c r="C309" s="233" t="s">
        <v>77</v>
      </c>
      <c r="D309" s="234">
        <v>5.43</v>
      </c>
    </row>
    <row r="310" spans="1:6">
      <c r="B310" s="37"/>
      <c r="C310" s="17" t="s">
        <v>77</v>
      </c>
      <c r="D310" s="24">
        <f>SUM(D304:D309)</f>
        <v>32.840000000000003</v>
      </c>
    </row>
    <row r="311" spans="1:6">
      <c r="B311" s="37"/>
    </row>
    <row r="312" spans="1:6">
      <c r="B312" s="4" t="s">
        <v>568</v>
      </c>
      <c r="C312" s="19" t="s">
        <v>77</v>
      </c>
      <c r="D312" s="26">
        <f>D310*3</f>
        <v>98.52000000000001</v>
      </c>
    </row>
    <row r="313" spans="1:6">
      <c r="B313" s="4"/>
      <c r="C313" s="19"/>
      <c r="D313" s="26"/>
    </row>
    <row r="314" spans="1:6" ht="165.6" customHeight="1">
      <c r="A314" s="17" t="s">
        <v>3</v>
      </c>
      <c r="B314" s="4" t="s">
        <v>669</v>
      </c>
      <c r="C314" s="17" t="s">
        <v>77</v>
      </c>
      <c r="D314" s="24">
        <f>D312</f>
        <v>98.52000000000001</v>
      </c>
      <c r="E314" s="85">
        <v>0</v>
      </c>
      <c r="F314" s="18">
        <f>D314*E314</f>
        <v>0</v>
      </c>
    </row>
    <row r="315" spans="1:6" ht="159.6" customHeight="1">
      <c r="A315" s="17" t="s">
        <v>3</v>
      </c>
      <c r="B315" s="4" t="s">
        <v>1064</v>
      </c>
      <c r="C315" s="17" t="s">
        <v>77</v>
      </c>
      <c r="D315" s="24">
        <f>D312</f>
        <v>98.52000000000001</v>
      </c>
      <c r="E315" s="85">
        <v>0</v>
      </c>
      <c r="F315" s="18">
        <f>D315*E315</f>
        <v>0</v>
      </c>
    </row>
    <row r="316" spans="1:6" ht="79.7" customHeight="1">
      <c r="A316" s="17" t="s">
        <v>3</v>
      </c>
      <c r="B316" s="4" t="s">
        <v>648</v>
      </c>
      <c r="C316" s="17" t="s">
        <v>77</v>
      </c>
      <c r="D316" s="24">
        <f>D312</f>
        <v>98.52000000000001</v>
      </c>
      <c r="E316" s="85">
        <v>0</v>
      </c>
      <c r="F316" s="18">
        <f>D316*E316</f>
        <v>0</v>
      </c>
    </row>
    <row r="318" spans="1:6" s="56" customFormat="1" ht="25.5">
      <c r="A318" s="19" t="s">
        <v>684</v>
      </c>
      <c r="B318" s="14" t="s">
        <v>685</v>
      </c>
      <c r="C318" s="19"/>
      <c r="D318" s="26"/>
      <c r="E318" s="26"/>
      <c r="F318" s="30"/>
    </row>
    <row r="319" spans="1:6">
      <c r="A319" s="17" t="s">
        <v>3</v>
      </c>
      <c r="B319" s="4" t="s">
        <v>977</v>
      </c>
      <c r="C319" s="17" t="s">
        <v>77</v>
      </c>
      <c r="D319" s="24">
        <v>8.2899999999999991</v>
      </c>
    </row>
    <row r="320" spans="1:6">
      <c r="A320" s="17" t="s">
        <v>3</v>
      </c>
      <c r="B320" s="4" t="s">
        <v>959</v>
      </c>
      <c r="C320" s="17" t="s">
        <v>77</v>
      </c>
      <c r="D320" s="24">
        <v>8.6199999999999992</v>
      </c>
    </row>
    <row r="321" spans="1:6">
      <c r="A321" s="17" t="s">
        <v>3</v>
      </c>
      <c r="B321" s="232" t="s">
        <v>960</v>
      </c>
      <c r="C321" s="233" t="s">
        <v>77</v>
      </c>
      <c r="D321" s="234">
        <v>27.5</v>
      </c>
    </row>
    <row r="322" spans="1:6">
      <c r="B322" s="4"/>
      <c r="C322" s="17" t="s">
        <v>77</v>
      </c>
      <c r="D322" s="24">
        <f>SUM(D319:D321)</f>
        <v>44.41</v>
      </c>
    </row>
    <row r="324" spans="1:6">
      <c r="B324" s="4" t="s">
        <v>568</v>
      </c>
      <c r="C324" s="19" t="s">
        <v>77</v>
      </c>
      <c r="D324" s="26">
        <f>D322*3</f>
        <v>133.22999999999999</v>
      </c>
    </row>
    <row r="326" spans="1:6" ht="168.6" customHeight="1">
      <c r="A326" s="17" t="s">
        <v>3</v>
      </c>
      <c r="B326" s="4" t="s">
        <v>667</v>
      </c>
      <c r="C326" s="17" t="s">
        <v>77</v>
      </c>
      <c r="D326" s="24">
        <f>D324</f>
        <v>133.22999999999999</v>
      </c>
      <c r="E326" s="85">
        <v>0</v>
      </c>
      <c r="F326" s="18">
        <f>D326*E326</f>
        <v>0</v>
      </c>
    </row>
    <row r="327" spans="1:6" ht="25.5">
      <c r="A327" s="17" t="s">
        <v>3</v>
      </c>
      <c r="B327" s="4" t="s">
        <v>661</v>
      </c>
      <c r="C327" s="17" t="s">
        <v>77</v>
      </c>
      <c r="D327" s="24">
        <f>D324</f>
        <v>133.22999999999999</v>
      </c>
      <c r="E327" s="85">
        <v>0</v>
      </c>
      <c r="F327" s="18">
        <f>D327*E327</f>
        <v>0</v>
      </c>
    </row>
    <row r="328" spans="1:6" ht="162" customHeight="1">
      <c r="A328" s="17" t="s">
        <v>3</v>
      </c>
      <c r="B328" s="4" t="s">
        <v>1064</v>
      </c>
      <c r="C328" s="17" t="s">
        <v>77</v>
      </c>
      <c r="D328" s="24">
        <f>D324</f>
        <v>133.22999999999999</v>
      </c>
      <c r="E328" s="85">
        <v>0</v>
      </c>
      <c r="F328" s="18">
        <f>D328*E328</f>
        <v>0</v>
      </c>
    </row>
    <row r="329" spans="1:6" ht="79.7" customHeight="1">
      <c r="A329" s="17" t="s">
        <v>3</v>
      </c>
      <c r="B329" s="4" t="s">
        <v>648</v>
      </c>
      <c r="C329" s="17" t="s">
        <v>77</v>
      </c>
      <c r="D329" s="24">
        <f>D324</f>
        <v>133.22999999999999</v>
      </c>
      <c r="E329" s="85">
        <v>0</v>
      </c>
      <c r="F329" s="18">
        <f>D329*E329</f>
        <v>0</v>
      </c>
    </row>
    <row r="331" spans="1:6" s="56" customFormat="1" ht="25.5">
      <c r="A331" s="19" t="s">
        <v>686</v>
      </c>
      <c r="B331" s="14" t="s">
        <v>825</v>
      </c>
      <c r="C331" s="19"/>
      <c r="D331" s="26"/>
      <c r="E331" s="26"/>
      <c r="F331" s="30"/>
    </row>
    <row r="332" spans="1:6" s="56" customFormat="1">
      <c r="A332" s="17" t="s">
        <v>3</v>
      </c>
      <c r="B332" s="3" t="s">
        <v>594</v>
      </c>
      <c r="C332" s="17" t="s">
        <v>77</v>
      </c>
      <c r="D332" s="24">
        <v>12.57</v>
      </c>
      <c r="E332" s="26"/>
      <c r="F332" s="30"/>
    </row>
    <row r="333" spans="1:6" s="56" customFormat="1">
      <c r="A333" s="17" t="s">
        <v>3</v>
      </c>
      <c r="B333" s="3" t="s">
        <v>595</v>
      </c>
      <c r="C333" s="17" t="s">
        <v>77</v>
      </c>
      <c r="D333" s="24">
        <v>12.13</v>
      </c>
      <c r="E333" s="26"/>
      <c r="F333" s="30"/>
    </row>
    <row r="334" spans="1:6" s="56" customFormat="1">
      <c r="A334" s="17" t="s">
        <v>3</v>
      </c>
      <c r="B334" s="3" t="s">
        <v>596</v>
      </c>
      <c r="C334" s="17" t="s">
        <v>77</v>
      </c>
      <c r="D334" s="24">
        <v>8.5299999999999994</v>
      </c>
      <c r="E334" s="26"/>
      <c r="F334" s="30"/>
    </row>
    <row r="335" spans="1:6" s="56" customFormat="1">
      <c r="A335" s="126" t="s">
        <v>3</v>
      </c>
      <c r="B335" s="132" t="s">
        <v>574</v>
      </c>
      <c r="C335" s="126" t="s">
        <v>77</v>
      </c>
      <c r="D335" s="128">
        <v>5.94</v>
      </c>
      <c r="E335" s="26"/>
      <c r="F335" s="30"/>
    </row>
    <row r="336" spans="1:6" s="56" customFormat="1">
      <c r="A336" s="126" t="s">
        <v>3</v>
      </c>
      <c r="B336" s="132" t="s">
        <v>948</v>
      </c>
      <c r="C336" s="126" t="s">
        <v>77</v>
      </c>
      <c r="D336" s="128">
        <v>2.86</v>
      </c>
      <c r="E336" s="26"/>
      <c r="F336" s="30"/>
    </row>
    <row r="337" spans="1:6" s="56" customFormat="1">
      <c r="A337" s="126" t="s">
        <v>3</v>
      </c>
      <c r="B337" s="132" t="s">
        <v>576</v>
      </c>
      <c r="C337" s="126" t="s">
        <v>77</v>
      </c>
      <c r="D337" s="128">
        <v>5.74</v>
      </c>
      <c r="E337" s="26"/>
      <c r="F337" s="30"/>
    </row>
    <row r="338" spans="1:6" s="56" customFormat="1">
      <c r="A338" s="17" t="s">
        <v>3</v>
      </c>
      <c r="B338" s="3" t="s">
        <v>597</v>
      </c>
      <c r="C338" s="17" t="s">
        <v>77</v>
      </c>
      <c r="D338" s="24">
        <v>15.37</v>
      </c>
      <c r="E338" s="26"/>
      <c r="F338" s="30"/>
    </row>
    <row r="339" spans="1:6" s="56" customFormat="1">
      <c r="A339" s="17" t="s">
        <v>3</v>
      </c>
      <c r="B339" s="3" t="s">
        <v>598</v>
      </c>
      <c r="C339" s="17" t="s">
        <v>77</v>
      </c>
      <c r="D339" s="24">
        <v>9.15</v>
      </c>
      <c r="E339" s="26"/>
      <c r="F339" s="30"/>
    </row>
    <row r="340" spans="1:6" s="56" customFormat="1">
      <c r="A340" s="17" t="s">
        <v>3</v>
      </c>
      <c r="B340" s="3" t="s">
        <v>599</v>
      </c>
      <c r="C340" s="17" t="s">
        <v>77</v>
      </c>
      <c r="D340" s="24">
        <v>19.670000000000002</v>
      </c>
      <c r="E340" s="26"/>
      <c r="F340" s="30"/>
    </row>
    <row r="341" spans="1:6" s="56" customFormat="1">
      <c r="A341" s="126" t="s">
        <v>3</v>
      </c>
      <c r="B341" s="132" t="s">
        <v>577</v>
      </c>
      <c r="C341" s="126" t="s">
        <v>77</v>
      </c>
      <c r="D341" s="128">
        <v>8.06</v>
      </c>
      <c r="E341" s="26"/>
      <c r="F341" s="30"/>
    </row>
    <row r="342" spans="1:6" s="56" customFormat="1">
      <c r="A342" s="126" t="s">
        <v>3</v>
      </c>
      <c r="B342" s="132" t="s">
        <v>578</v>
      </c>
      <c r="C342" s="126" t="s">
        <v>77</v>
      </c>
      <c r="D342" s="128">
        <v>2.97</v>
      </c>
      <c r="E342" s="26"/>
      <c r="F342" s="30"/>
    </row>
    <row r="343" spans="1:6" s="56" customFormat="1">
      <c r="A343" s="126" t="s">
        <v>3</v>
      </c>
      <c r="B343" s="132" t="s">
        <v>579</v>
      </c>
      <c r="C343" s="126" t="s">
        <v>77</v>
      </c>
      <c r="D343" s="128">
        <v>4.4800000000000004</v>
      </c>
      <c r="E343" s="26"/>
      <c r="F343" s="30"/>
    </row>
    <row r="344" spans="1:6" s="56" customFormat="1">
      <c r="A344" s="17" t="s">
        <v>3</v>
      </c>
      <c r="B344" s="3" t="s">
        <v>600</v>
      </c>
      <c r="C344" s="17" t="s">
        <v>77</v>
      </c>
      <c r="D344" s="24">
        <v>11.77</v>
      </c>
      <c r="E344" s="26"/>
      <c r="F344" s="30"/>
    </row>
    <row r="345" spans="1:6" s="56" customFormat="1">
      <c r="A345" s="17" t="s">
        <v>3</v>
      </c>
      <c r="B345" s="3" t="s">
        <v>601</v>
      </c>
      <c r="C345" s="17" t="s">
        <v>77</v>
      </c>
      <c r="D345" s="24">
        <v>22.74</v>
      </c>
      <c r="E345" s="26"/>
      <c r="F345" s="30"/>
    </row>
    <row r="346" spans="1:6" s="56" customFormat="1">
      <c r="A346" s="126" t="s">
        <v>3</v>
      </c>
      <c r="B346" s="132" t="s">
        <v>580</v>
      </c>
      <c r="C346" s="126" t="s">
        <v>77</v>
      </c>
      <c r="D346" s="128">
        <v>4.0199999999999996</v>
      </c>
      <c r="E346" s="26"/>
      <c r="F346" s="30"/>
    </row>
    <row r="347" spans="1:6" s="56" customFormat="1">
      <c r="A347" s="126" t="s">
        <v>3</v>
      </c>
      <c r="B347" s="132" t="s">
        <v>582</v>
      </c>
      <c r="C347" s="126" t="s">
        <v>77</v>
      </c>
      <c r="D347" s="128">
        <v>4.6100000000000003</v>
      </c>
      <c r="E347" s="26"/>
      <c r="F347" s="30"/>
    </row>
    <row r="348" spans="1:6" s="56" customFormat="1">
      <c r="A348" s="17" t="s">
        <v>3</v>
      </c>
      <c r="B348" s="3" t="s">
        <v>966</v>
      </c>
      <c r="C348" s="17" t="s">
        <v>77</v>
      </c>
      <c r="D348" s="24">
        <v>15.31</v>
      </c>
      <c r="E348" s="26"/>
      <c r="F348" s="30"/>
    </row>
    <row r="349" spans="1:6">
      <c r="A349" s="17" t="s">
        <v>3</v>
      </c>
      <c r="B349" s="3" t="s">
        <v>967</v>
      </c>
      <c r="C349" s="17" t="s">
        <v>77</v>
      </c>
      <c r="D349" s="24">
        <v>9</v>
      </c>
    </row>
    <row r="350" spans="1:6">
      <c r="A350" s="17" t="s">
        <v>3</v>
      </c>
      <c r="B350" s="3" t="s">
        <v>968</v>
      </c>
      <c r="C350" s="17" t="s">
        <v>77</v>
      </c>
      <c r="D350" s="24">
        <v>19.170000000000002</v>
      </c>
    </row>
    <row r="351" spans="1:6">
      <c r="A351" s="126" t="s">
        <v>3</v>
      </c>
      <c r="B351" s="132" t="s">
        <v>950</v>
      </c>
      <c r="C351" s="126" t="s">
        <v>77</v>
      </c>
      <c r="D351" s="128">
        <v>8.3000000000000007</v>
      </c>
    </row>
    <row r="352" spans="1:6">
      <c r="A352" s="126" t="s">
        <v>3</v>
      </c>
      <c r="B352" s="132" t="s">
        <v>952</v>
      </c>
      <c r="C352" s="126" t="s">
        <v>77</v>
      </c>
      <c r="D352" s="128">
        <v>4.76</v>
      </c>
    </row>
    <row r="353" spans="1:6">
      <c r="A353" s="17" t="s">
        <v>3</v>
      </c>
      <c r="B353" s="3" t="s">
        <v>969</v>
      </c>
      <c r="C353" s="17" t="s">
        <v>77</v>
      </c>
      <c r="D353" s="24">
        <v>23.63</v>
      </c>
    </row>
    <row r="354" spans="1:6">
      <c r="A354" s="126" t="s">
        <v>3</v>
      </c>
      <c r="B354" s="132" t="s">
        <v>1030</v>
      </c>
      <c r="C354" s="126" t="s">
        <v>77</v>
      </c>
      <c r="D354" s="128">
        <v>4.21</v>
      </c>
    </row>
    <row r="355" spans="1:6">
      <c r="A355" s="17" t="s">
        <v>3</v>
      </c>
      <c r="B355" s="3" t="s">
        <v>970</v>
      </c>
      <c r="C355" s="17" t="s">
        <v>77</v>
      </c>
      <c r="D355" s="24">
        <v>15.61</v>
      </c>
    </row>
    <row r="356" spans="1:6">
      <c r="A356" s="17" t="s">
        <v>3</v>
      </c>
      <c r="B356" s="3" t="s">
        <v>971</v>
      </c>
      <c r="C356" s="17" t="s">
        <v>77</v>
      </c>
      <c r="D356" s="24">
        <v>10.89</v>
      </c>
    </row>
    <row r="357" spans="1:6">
      <c r="A357" s="126" t="s">
        <v>3</v>
      </c>
      <c r="B357" s="133" t="s">
        <v>1014</v>
      </c>
      <c r="C357" s="126" t="s">
        <v>77</v>
      </c>
      <c r="D357" s="134">
        <v>5.38</v>
      </c>
    </row>
    <row r="358" spans="1:6">
      <c r="A358" s="126" t="s">
        <v>3</v>
      </c>
      <c r="B358" s="133" t="s">
        <v>962</v>
      </c>
      <c r="C358" s="126" t="s">
        <v>77</v>
      </c>
      <c r="D358" s="134">
        <v>3</v>
      </c>
    </row>
    <row r="359" spans="1:6">
      <c r="A359" s="126" t="s">
        <v>3</v>
      </c>
      <c r="B359" s="135" t="s">
        <v>1015</v>
      </c>
      <c r="C359" s="136" t="s">
        <v>77</v>
      </c>
      <c r="D359" s="137">
        <v>6.21</v>
      </c>
    </row>
    <row r="360" spans="1:6">
      <c r="C360" s="17" t="s">
        <v>77</v>
      </c>
      <c r="D360" s="24">
        <f>SUM(D332:D359)</f>
        <v>276.08</v>
      </c>
    </row>
    <row r="362" spans="1:6">
      <c r="B362" s="3" t="s">
        <v>602</v>
      </c>
      <c r="C362" s="19" t="s">
        <v>77</v>
      </c>
      <c r="D362" s="26">
        <f>D360*3</f>
        <v>828.24</v>
      </c>
    </row>
    <row r="364" spans="1:6" ht="168.6" customHeight="1">
      <c r="A364" s="17" t="s">
        <v>3</v>
      </c>
      <c r="B364" s="4" t="s">
        <v>668</v>
      </c>
      <c r="C364" s="17" t="s">
        <v>77</v>
      </c>
      <c r="D364" s="24">
        <f>D362</f>
        <v>828.24</v>
      </c>
      <c r="E364" s="85">
        <v>0</v>
      </c>
      <c r="F364" s="18">
        <f>D364*E364</f>
        <v>0</v>
      </c>
    </row>
    <row r="365" spans="1:6" ht="163.9" customHeight="1">
      <c r="A365" s="17" t="s">
        <v>3</v>
      </c>
      <c r="B365" s="4" t="s">
        <v>1064</v>
      </c>
      <c r="C365" s="17" t="s">
        <v>77</v>
      </c>
      <c r="D365" s="24">
        <f>D362</f>
        <v>828.24</v>
      </c>
      <c r="E365" s="85">
        <v>0</v>
      </c>
      <c r="F365" s="18">
        <f>D365*E365</f>
        <v>0</v>
      </c>
    </row>
    <row r="366" spans="1:6" ht="79.7" customHeight="1">
      <c r="A366" s="17" t="s">
        <v>3</v>
      </c>
      <c r="B366" s="4" t="s">
        <v>648</v>
      </c>
      <c r="C366" s="17" t="s">
        <v>77</v>
      </c>
      <c r="D366" s="24">
        <f>D362</f>
        <v>828.24</v>
      </c>
      <c r="E366" s="85">
        <v>0</v>
      </c>
      <c r="F366" s="18">
        <f>D366*E366</f>
        <v>0</v>
      </c>
    </row>
    <row r="368" spans="1:6" s="56" customFormat="1" ht="25.5">
      <c r="A368" s="19" t="s">
        <v>687</v>
      </c>
      <c r="B368" s="14" t="s">
        <v>688</v>
      </c>
      <c r="C368" s="19"/>
      <c r="D368" s="26"/>
      <c r="E368" s="26"/>
      <c r="F368" s="30"/>
    </row>
    <row r="369" spans="1:6">
      <c r="A369" s="17" t="s">
        <v>3</v>
      </c>
      <c r="B369" s="4" t="s">
        <v>575</v>
      </c>
      <c r="C369" s="17" t="s">
        <v>77</v>
      </c>
      <c r="D369" s="24">
        <v>5.84</v>
      </c>
    </row>
    <row r="370" spans="1:6">
      <c r="A370" s="17" t="s">
        <v>3</v>
      </c>
      <c r="B370" s="37" t="s">
        <v>583</v>
      </c>
      <c r="C370" s="17" t="s">
        <v>77</v>
      </c>
      <c r="D370" s="24">
        <v>4.6900000000000004</v>
      </c>
    </row>
    <row r="371" spans="1:6">
      <c r="A371" s="17" t="s">
        <v>3</v>
      </c>
      <c r="B371" s="37" t="s">
        <v>581</v>
      </c>
      <c r="C371" s="17" t="s">
        <v>77</v>
      </c>
      <c r="D371" s="24">
        <v>4.5199999999999996</v>
      </c>
    </row>
    <row r="372" spans="1:6">
      <c r="A372" s="17" t="s">
        <v>3</v>
      </c>
      <c r="B372" s="4" t="s">
        <v>951</v>
      </c>
      <c r="C372" s="17" t="s">
        <v>77</v>
      </c>
      <c r="D372" s="24">
        <v>5.77</v>
      </c>
    </row>
    <row r="373" spans="1:6">
      <c r="A373" s="17" t="s">
        <v>3</v>
      </c>
      <c r="B373" s="4" t="s">
        <v>953</v>
      </c>
      <c r="C373" s="17" t="s">
        <v>77</v>
      </c>
      <c r="D373" s="24">
        <v>6.59</v>
      </c>
    </row>
    <row r="374" spans="1:6">
      <c r="A374" s="17" t="s">
        <v>3</v>
      </c>
      <c r="B374" s="232" t="s">
        <v>954</v>
      </c>
      <c r="C374" s="233" t="s">
        <v>77</v>
      </c>
      <c r="D374" s="234">
        <v>5.43</v>
      </c>
    </row>
    <row r="375" spans="1:6">
      <c r="B375" s="37"/>
      <c r="C375" s="17" t="s">
        <v>77</v>
      </c>
      <c r="D375" s="24">
        <f>SUM(D369:D374)</f>
        <v>32.840000000000003</v>
      </c>
    </row>
    <row r="376" spans="1:6">
      <c r="B376" s="37"/>
    </row>
    <row r="377" spans="1:6">
      <c r="B377" s="4" t="s">
        <v>568</v>
      </c>
      <c r="C377" s="19" t="s">
        <v>77</v>
      </c>
      <c r="D377" s="26">
        <f>D375*3</f>
        <v>98.52000000000001</v>
      </c>
    </row>
    <row r="378" spans="1:6">
      <c r="B378" s="4"/>
      <c r="C378" s="19"/>
      <c r="D378" s="26"/>
    </row>
    <row r="379" spans="1:6" ht="168.6" customHeight="1">
      <c r="A379" s="17" t="s">
        <v>3</v>
      </c>
      <c r="B379" s="4" t="s">
        <v>669</v>
      </c>
      <c r="C379" s="17" t="s">
        <v>77</v>
      </c>
      <c r="D379" s="24">
        <f>D377</f>
        <v>98.52000000000001</v>
      </c>
      <c r="E379" s="85">
        <v>0</v>
      </c>
      <c r="F379" s="18">
        <f>D379*E379</f>
        <v>0</v>
      </c>
    </row>
    <row r="380" spans="1:6" ht="160.9" customHeight="1">
      <c r="A380" s="17" t="s">
        <v>3</v>
      </c>
      <c r="B380" s="4" t="s">
        <v>1064</v>
      </c>
      <c r="C380" s="17" t="s">
        <v>77</v>
      </c>
      <c r="D380" s="24">
        <f>D377</f>
        <v>98.52000000000001</v>
      </c>
      <c r="E380" s="85">
        <v>0</v>
      </c>
      <c r="F380" s="18">
        <f>D380*E380</f>
        <v>0</v>
      </c>
    </row>
    <row r="381" spans="1:6" ht="79.7" customHeight="1">
      <c r="A381" s="17" t="s">
        <v>3</v>
      </c>
      <c r="B381" s="4" t="s">
        <v>648</v>
      </c>
      <c r="C381" s="17" t="s">
        <v>77</v>
      </c>
      <c r="D381" s="24">
        <f>D377</f>
        <v>98.52000000000001</v>
      </c>
      <c r="E381" s="85">
        <v>0</v>
      </c>
      <c r="F381" s="18">
        <f>D381*E381</f>
        <v>0</v>
      </c>
    </row>
    <row r="383" spans="1:6" ht="51">
      <c r="A383" s="17" t="s">
        <v>32</v>
      </c>
      <c r="B383" s="4" t="s">
        <v>864</v>
      </c>
      <c r="C383" s="17" t="s">
        <v>77</v>
      </c>
      <c r="D383" s="24">
        <v>20</v>
      </c>
      <c r="E383" s="85">
        <v>0</v>
      </c>
      <c r="F383" s="18">
        <f>D383*E383</f>
        <v>0</v>
      </c>
    </row>
    <row r="384" spans="1:6">
      <c r="B384" s="4"/>
    </row>
    <row r="385" spans="1:6" ht="76.5">
      <c r="A385" s="17" t="s">
        <v>34</v>
      </c>
      <c r="B385" s="4" t="s">
        <v>823</v>
      </c>
      <c r="C385" s="17" t="s">
        <v>56</v>
      </c>
      <c r="D385" s="24">
        <v>8</v>
      </c>
      <c r="E385" s="85">
        <v>0</v>
      </c>
      <c r="F385" s="18">
        <f>D385*E385</f>
        <v>0</v>
      </c>
    </row>
    <row r="386" spans="1:6">
      <c r="B386" s="4"/>
    </row>
    <row r="387" spans="1:6">
      <c r="A387" s="19" t="s">
        <v>36</v>
      </c>
      <c r="B387" s="15" t="s">
        <v>1181</v>
      </c>
    </row>
    <row r="388" spans="1:6">
      <c r="B388" s="4"/>
    </row>
    <row r="389" spans="1:6" ht="140.25">
      <c r="A389" s="17" t="s">
        <v>1187</v>
      </c>
      <c r="B389" s="4" t="s">
        <v>1180</v>
      </c>
      <c r="C389" s="17" t="s">
        <v>55</v>
      </c>
      <c r="D389" s="24">
        <v>6</v>
      </c>
      <c r="E389" s="85">
        <v>0</v>
      </c>
      <c r="F389" s="18">
        <f>D389*E389</f>
        <v>0</v>
      </c>
    </row>
    <row r="390" spans="1:6">
      <c r="B390" s="4"/>
    </row>
    <row r="391" spans="1:6" ht="76.5">
      <c r="A391" s="17" t="s">
        <v>1188</v>
      </c>
      <c r="B391" s="4" t="s">
        <v>1182</v>
      </c>
      <c r="C391" s="17" t="s">
        <v>76</v>
      </c>
      <c r="D391" s="24">
        <v>45</v>
      </c>
      <c r="E391" s="85">
        <v>0</v>
      </c>
      <c r="F391" s="18">
        <f>D391*E391</f>
        <v>0</v>
      </c>
    </row>
    <row r="392" spans="1:6">
      <c r="B392" s="4"/>
    </row>
    <row r="393" spans="1:6" ht="69" customHeight="1">
      <c r="A393" s="17" t="s">
        <v>1189</v>
      </c>
      <c r="B393" s="4" t="s">
        <v>1183</v>
      </c>
      <c r="C393" s="17" t="s">
        <v>76</v>
      </c>
      <c r="D393" s="24">
        <v>15</v>
      </c>
      <c r="E393" s="85">
        <v>0</v>
      </c>
      <c r="F393" s="18">
        <f>D393*E393</f>
        <v>0</v>
      </c>
    </row>
    <row r="394" spans="1:6">
      <c r="B394" s="4"/>
    </row>
    <row r="395" spans="1:6" ht="76.5">
      <c r="A395" s="17" t="s">
        <v>1190</v>
      </c>
      <c r="B395" s="4" t="s">
        <v>1184</v>
      </c>
      <c r="C395" s="17" t="s">
        <v>77</v>
      </c>
      <c r="D395" s="24">
        <v>9</v>
      </c>
      <c r="E395" s="85">
        <v>0</v>
      </c>
      <c r="F395" s="18">
        <f>D395*E395</f>
        <v>0</v>
      </c>
    </row>
    <row r="396" spans="1:6">
      <c r="B396" s="4"/>
    </row>
    <row r="397" spans="1:6" ht="63.75">
      <c r="A397" s="17" t="s">
        <v>1191</v>
      </c>
      <c r="B397" s="4" t="s">
        <v>1185</v>
      </c>
      <c r="C397" s="17" t="s">
        <v>77</v>
      </c>
      <c r="D397" s="24">
        <v>9</v>
      </c>
      <c r="E397" s="85">
        <v>0</v>
      </c>
      <c r="F397" s="18">
        <f>D397*E397</f>
        <v>0</v>
      </c>
    </row>
    <row r="398" spans="1:6">
      <c r="B398" s="4"/>
    </row>
    <row r="399" spans="1:6" ht="51">
      <c r="A399" s="17" t="s">
        <v>1192</v>
      </c>
      <c r="B399" s="4" t="s">
        <v>1186</v>
      </c>
      <c r="C399" s="17" t="s">
        <v>77</v>
      </c>
      <c r="D399" s="24">
        <v>300</v>
      </c>
      <c r="E399" s="85">
        <v>0</v>
      </c>
      <c r="F399" s="18">
        <f>D399*E399</f>
        <v>0</v>
      </c>
    </row>
    <row r="400" spans="1:6">
      <c r="B400" s="4"/>
    </row>
    <row r="401" spans="1:6">
      <c r="A401" s="27"/>
      <c r="B401" s="341" t="s">
        <v>662</v>
      </c>
      <c r="C401" s="341"/>
      <c r="D401" s="341"/>
      <c r="E401" s="341"/>
      <c r="F401" s="29">
        <f>SUM(F15:F400)</f>
        <v>0</v>
      </c>
    </row>
  </sheetData>
  <sheetProtection algorithmName="SHA-512" hashValue="0W+Oewl9rHZX1WAtRdO1CaSzBJpnyhAJiPI/MHFih4QGZnuTnuGsdU6DGVvTMtUvNXIHg7Ou3qPHiq3dFjO+gA==" saltValue="28U/NrggyXkIcXr/eTaP0A==" spinCount="100000" sheet="1" objects="1" scenarios="1"/>
  <mergeCells count="9">
    <mergeCell ref="B10:F10"/>
    <mergeCell ref="B11:F11"/>
    <mergeCell ref="B401:E401"/>
    <mergeCell ref="A1:F1"/>
    <mergeCell ref="A3:F3"/>
    <mergeCell ref="B6:F6"/>
    <mergeCell ref="B7:F7"/>
    <mergeCell ref="B8:F8"/>
    <mergeCell ref="B9:F9"/>
  </mergeCells>
  <pageMargins left="0.70866141732283472" right="0.70866141732283472" top="0.74803149606299213" bottom="0.74803149606299213" header="0.31496062992125984" footer="0.31496062992125984"/>
  <pageSetup paperSize="9" scale="81" orientation="portrait" r:id="rId1"/>
  <headerFooter>
    <oddHeader>&amp;LPZI POPIS DEL&amp;CSTANOVANJSKO NASELJE
RESNICA - 1.FAZA&amp;RŠT. PROJ.: 24-14-RES</oddHeader>
    <oddFooter>&amp;LII.6. TALNI SLOJI TLAKOV
&amp;RStran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FCD76-F08D-49A4-997C-B686023C12FC}">
  <sheetPr>
    <tabColor rgb="FF92D050"/>
  </sheetPr>
  <dimension ref="A1:F122"/>
  <sheetViews>
    <sheetView view="pageBreakPreview" zoomScale="115" zoomScaleNormal="100" zoomScaleSheetLayoutView="115"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8.28515625" style="24" customWidth="1"/>
    <col min="5" max="5" width="18.42578125" style="24" customWidth="1"/>
    <col min="6" max="6" width="18.42578125" style="18" customWidth="1"/>
  </cols>
  <sheetData>
    <row r="1" spans="1:6" ht="15.75">
      <c r="A1" s="355" t="s">
        <v>95</v>
      </c>
      <c r="B1" s="355"/>
      <c r="C1" s="355"/>
      <c r="D1" s="355"/>
      <c r="E1" s="355"/>
      <c r="F1" s="355"/>
    </row>
    <row r="3" spans="1:6" ht="15.75">
      <c r="A3" s="355" t="s">
        <v>104</v>
      </c>
      <c r="B3" s="355"/>
      <c r="C3" s="355"/>
      <c r="D3" s="355"/>
      <c r="E3" s="355"/>
      <c r="F3" s="355"/>
    </row>
    <row r="5" spans="1:6" s="56" customFormat="1">
      <c r="A5" s="19"/>
      <c r="B5" s="15" t="s">
        <v>47</v>
      </c>
      <c r="C5" s="19"/>
      <c r="D5" s="26"/>
      <c r="E5" s="26"/>
      <c r="F5" s="30"/>
    </row>
    <row r="6" spans="1:6" s="56" customFormat="1" ht="89.25">
      <c r="A6" s="19" t="s">
        <v>3</v>
      </c>
      <c r="B6" s="14" t="s">
        <v>94</v>
      </c>
      <c r="C6" s="19"/>
      <c r="D6" s="26"/>
      <c r="E6" s="26"/>
      <c r="F6" s="30"/>
    </row>
    <row r="7" spans="1:6" s="56" customFormat="1" ht="51">
      <c r="A7" s="19" t="s">
        <v>3</v>
      </c>
      <c r="B7" s="14" t="s">
        <v>97</v>
      </c>
      <c r="C7" s="19"/>
      <c r="D7" s="26"/>
      <c r="E7" s="26"/>
      <c r="F7" s="30"/>
    </row>
    <row r="8" spans="1:6" s="56" customFormat="1" ht="391.7" customHeight="1">
      <c r="A8" s="19" t="s">
        <v>3</v>
      </c>
      <c r="B8" s="14" t="s">
        <v>98</v>
      </c>
      <c r="C8" s="19"/>
      <c r="D8" s="26"/>
      <c r="E8" s="26"/>
      <c r="F8" s="30"/>
    </row>
    <row r="9" spans="1:6" s="56" customFormat="1" ht="307.35000000000002" customHeight="1">
      <c r="A9" s="19" t="s">
        <v>3</v>
      </c>
      <c r="B9" s="14" t="s">
        <v>99</v>
      </c>
      <c r="C9" s="19"/>
      <c r="D9" s="26"/>
      <c r="E9" s="26"/>
      <c r="F9" s="30"/>
    </row>
    <row r="10" spans="1:6" s="56" customFormat="1" ht="279.60000000000002" customHeight="1">
      <c r="A10" s="19" t="s">
        <v>3</v>
      </c>
      <c r="B10" s="14" t="s">
        <v>100</v>
      </c>
      <c r="C10" s="19"/>
      <c r="D10" s="26"/>
      <c r="E10" s="26"/>
      <c r="F10" s="30"/>
    </row>
    <row r="11" spans="1:6" ht="24.75">
      <c r="A11" s="17" t="s">
        <v>3</v>
      </c>
      <c r="B11" s="14" t="s">
        <v>566</v>
      </c>
    </row>
    <row r="12" spans="1:6">
      <c r="A12" s="19"/>
      <c r="B12" s="15"/>
      <c r="C12" s="19"/>
      <c r="D12" s="26"/>
      <c r="E12" s="26"/>
      <c r="F12" s="30"/>
    </row>
    <row r="13" spans="1:6">
      <c r="A13" s="21" t="s">
        <v>48</v>
      </c>
      <c r="B13" s="20" t="s">
        <v>49</v>
      </c>
      <c r="C13" s="21" t="s">
        <v>50</v>
      </c>
      <c r="D13" s="25" t="s">
        <v>51</v>
      </c>
      <c r="E13" s="25" t="s">
        <v>52</v>
      </c>
      <c r="F13" s="28" t="s">
        <v>53</v>
      </c>
    </row>
    <row r="14" spans="1:6">
      <c r="A14" s="19"/>
      <c r="B14" s="15"/>
      <c r="C14" s="19"/>
      <c r="D14" s="26"/>
      <c r="E14" s="26"/>
      <c r="F14" s="30"/>
    </row>
    <row r="15" spans="1:6" ht="51">
      <c r="A15" s="17" t="s">
        <v>30</v>
      </c>
      <c r="B15" s="4" t="s">
        <v>784</v>
      </c>
    </row>
    <row r="16" spans="1:6" s="1" customFormat="1" ht="29.1" customHeight="1">
      <c r="A16" s="17" t="s">
        <v>3</v>
      </c>
      <c r="B16" s="4" t="s">
        <v>1166</v>
      </c>
      <c r="C16" s="17" t="s">
        <v>77</v>
      </c>
      <c r="D16" s="24">
        <v>1290</v>
      </c>
      <c r="E16" s="85">
        <v>0</v>
      </c>
      <c r="F16" s="18">
        <f>D16*E16</f>
        <v>0</v>
      </c>
    </row>
    <row r="17" spans="1:6" ht="38.25">
      <c r="A17" s="17" t="s">
        <v>3</v>
      </c>
      <c r="B17" s="4" t="s">
        <v>787</v>
      </c>
      <c r="C17" s="17" t="s">
        <v>77</v>
      </c>
      <c r="D17" s="24">
        <v>1290</v>
      </c>
      <c r="E17" s="85">
        <v>0</v>
      </c>
      <c r="F17" s="18">
        <f>D17*E17</f>
        <v>0</v>
      </c>
    </row>
    <row r="18" spans="1:6" ht="255">
      <c r="A18" s="17" t="s">
        <v>3</v>
      </c>
      <c r="B18" s="4" t="s">
        <v>779</v>
      </c>
      <c r="C18" s="17" t="s">
        <v>77</v>
      </c>
      <c r="D18" s="24">
        <f>D16</f>
        <v>1290</v>
      </c>
      <c r="E18" s="85">
        <v>0</v>
      </c>
      <c r="F18" s="18">
        <f t="shared" ref="F18:F22" si="0">D18*E18</f>
        <v>0</v>
      </c>
    </row>
    <row r="19" spans="1:6" s="1" customFormat="1" ht="68.45" customHeight="1">
      <c r="A19" s="17" t="s">
        <v>3</v>
      </c>
      <c r="B19" s="4" t="s">
        <v>1061</v>
      </c>
      <c r="C19" s="17" t="s">
        <v>77</v>
      </c>
      <c r="D19" s="24">
        <f>D16</f>
        <v>1290</v>
      </c>
      <c r="E19" s="85">
        <v>0</v>
      </c>
      <c r="F19" s="18">
        <f t="shared" si="0"/>
        <v>0</v>
      </c>
    </row>
    <row r="20" spans="1:6" ht="82.7" customHeight="1">
      <c r="A20" s="17" t="s">
        <v>3</v>
      </c>
      <c r="B20" s="245" t="s">
        <v>781</v>
      </c>
      <c r="C20" s="17" t="s">
        <v>77</v>
      </c>
      <c r="D20" s="24">
        <v>1022</v>
      </c>
      <c r="E20" s="85">
        <v>0</v>
      </c>
      <c r="F20" s="18">
        <f t="shared" si="0"/>
        <v>0</v>
      </c>
    </row>
    <row r="21" spans="1:6" ht="82.7" customHeight="1">
      <c r="A21" s="17" t="s">
        <v>3</v>
      </c>
      <c r="B21" s="4" t="s">
        <v>783</v>
      </c>
      <c r="C21" s="17" t="s">
        <v>77</v>
      </c>
      <c r="D21" s="24">
        <v>268</v>
      </c>
      <c r="E21" s="85">
        <v>0</v>
      </c>
      <c r="F21" s="18">
        <f t="shared" ref="F21" si="1">D21*E21</f>
        <v>0</v>
      </c>
    </row>
    <row r="22" spans="1:6" ht="153">
      <c r="A22" s="17" t="s">
        <v>3</v>
      </c>
      <c r="B22" s="4" t="s">
        <v>782</v>
      </c>
      <c r="C22" s="17" t="s">
        <v>77</v>
      </c>
      <c r="D22" s="24">
        <f>D16</f>
        <v>1290</v>
      </c>
      <c r="E22" s="85">
        <v>0</v>
      </c>
      <c r="F22" s="18">
        <f t="shared" si="0"/>
        <v>0</v>
      </c>
    </row>
    <row r="23" spans="1:6">
      <c r="B23" s="4"/>
    </row>
    <row r="24" spans="1:6" ht="51">
      <c r="A24" s="17" t="s">
        <v>32</v>
      </c>
      <c r="B24" s="4" t="s">
        <v>785</v>
      </c>
    </row>
    <row r="25" spans="1:6" s="1" customFormat="1" ht="46.7" customHeight="1">
      <c r="A25" s="17" t="s">
        <v>3</v>
      </c>
      <c r="B25" s="245" t="s">
        <v>786</v>
      </c>
      <c r="C25" s="17" t="s">
        <v>77</v>
      </c>
      <c r="D25" s="24">
        <v>30</v>
      </c>
      <c r="E25" s="85">
        <v>0</v>
      </c>
      <c r="F25" s="18">
        <f>D25*E25</f>
        <v>0</v>
      </c>
    </row>
    <row r="26" spans="1:6" ht="40.700000000000003" customHeight="1">
      <c r="A26" s="17" t="s">
        <v>3</v>
      </c>
      <c r="B26" s="245" t="s">
        <v>186</v>
      </c>
      <c r="C26" s="17" t="s">
        <v>77</v>
      </c>
      <c r="D26" s="24">
        <f>D25</f>
        <v>30</v>
      </c>
      <c r="E26" s="85">
        <v>0</v>
      </c>
      <c r="F26" s="18">
        <f>D26*E26</f>
        <v>0</v>
      </c>
    </row>
    <row r="27" spans="1:6" ht="255">
      <c r="A27" s="17" t="s">
        <v>3</v>
      </c>
      <c r="B27" s="4" t="s">
        <v>779</v>
      </c>
      <c r="C27" s="17" t="s">
        <v>77</v>
      </c>
      <c r="D27" s="24">
        <f>D25</f>
        <v>30</v>
      </c>
      <c r="E27" s="85">
        <v>0</v>
      </c>
      <c r="F27" s="18">
        <f t="shared" ref="F27:F30" si="2">D27*E27</f>
        <v>0</v>
      </c>
    </row>
    <row r="28" spans="1:6" s="1" customFormat="1" ht="66.599999999999994" customHeight="1">
      <c r="A28" s="17" t="s">
        <v>3</v>
      </c>
      <c r="B28" s="4" t="s">
        <v>780</v>
      </c>
      <c r="C28" s="17" t="s">
        <v>77</v>
      </c>
      <c r="D28" s="24">
        <f>D25</f>
        <v>30</v>
      </c>
      <c r="E28" s="85">
        <v>0</v>
      </c>
      <c r="F28" s="18">
        <f t="shared" si="2"/>
        <v>0</v>
      </c>
    </row>
    <row r="29" spans="1:6" ht="82.7" customHeight="1">
      <c r="A29" s="17" t="s">
        <v>3</v>
      </c>
      <c r="B29" s="245" t="s">
        <v>781</v>
      </c>
      <c r="C29" s="17" t="s">
        <v>77</v>
      </c>
      <c r="D29" s="24">
        <f>D25</f>
        <v>30</v>
      </c>
      <c r="E29" s="85">
        <v>0</v>
      </c>
      <c r="F29" s="18">
        <f t="shared" si="2"/>
        <v>0</v>
      </c>
    </row>
    <row r="30" spans="1:6" ht="153">
      <c r="A30" s="17" t="s">
        <v>3</v>
      </c>
      <c r="B30" s="4" t="s">
        <v>782</v>
      </c>
      <c r="C30" s="17" t="s">
        <v>77</v>
      </c>
      <c r="D30" s="24">
        <f>D25</f>
        <v>30</v>
      </c>
      <c r="E30" s="85">
        <v>0</v>
      </c>
      <c r="F30" s="18">
        <f t="shared" si="2"/>
        <v>0</v>
      </c>
    </row>
    <row r="31" spans="1:6">
      <c r="B31" s="4"/>
    </row>
    <row r="32" spans="1:6" ht="51">
      <c r="A32" s="17" t="s">
        <v>34</v>
      </c>
      <c r="B32" s="4" t="s">
        <v>788</v>
      </c>
    </row>
    <row r="33" spans="1:6" s="1" customFormat="1" ht="21" customHeight="1">
      <c r="A33" s="17" t="s">
        <v>3</v>
      </c>
      <c r="B33" s="4" t="s">
        <v>818</v>
      </c>
      <c r="C33" s="17"/>
      <c r="D33" s="24"/>
      <c r="E33" s="24"/>
      <c r="F33" s="18"/>
    </row>
    <row r="34" spans="1:6" ht="38.25">
      <c r="A34" s="17" t="s">
        <v>3</v>
      </c>
      <c r="B34" s="4" t="s">
        <v>787</v>
      </c>
      <c r="C34" s="17" t="s">
        <v>77</v>
      </c>
      <c r="D34" s="24">
        <v>164.5</v>
      </c>
      <c r="E34" s="85">
        <v>0</v>
      </c>
      <c r="F34" s="18">
        <f>D34*E34</f>
        <v>0</v>
      </c>
    </row>
    <row r="35" spans="1:6" ht="240.6" customHeight="1">
      <c r="A35" s="17" t="s">
        <v>3</v>
      </c>
      <c r="B35" s="4" t="s">
        <v>789</v>
      </c>
      <c r="C35" s="17" t="s">
        <v>77</v>
      </c>
      <c r="D35" s="24">
        <f>D34</f>
        <v>164.5</v>
      </c>
      <c r="E35" s="85">
        <v>0</v>
      </c>
      <c r="F35" s="18">
        <f t="shared" ref="F35:F36" si="3">D35*E35</f>
        <v>0</v>
      </c>
    </row>
    <row r="36" spans="1:6" s="1" customFormat="1" ht="79.349999999999994" customHeight="1">
      <c r="A36" s="17" t="s">
        <v>3</v>
      </c>
      <c r="B36" s="245" t="s">
        <v>1124</v>
      </c>
      <c r="C36" s="17" t="s">
        <v>77</v>
      </c>
      <c r="D36" s="24">
        <f>D34</f>
        <v>164.5</v>
      </c>
      <c r="E36" s="85">
        <v>0</v>
      </c>
      <c r="F36" s="18">
        <f t="shared" si="3"/>
        <v>0</v>
      </c>
    </row>
    <row r="37" spans="1:6" ht="162.6" customHeight="1">
      <c r="B37" s="245" t="s">
        <v>819</v>
      </c>
      <c r="C37" s="17" t="s">
        <v>77</v>
      </c>
      <c r="D37" s="24">
        <f>D34</f>
        <v>164.5</v>
      </c>
      <c r="E37" s="85">
        <v>0</v>
      </c>
      <c r="F37" s="18">
        <f t="shared" ref="F37" si="4">D37*E37</f>
        <v>0</v>
      </c>
    </row>
    <row r="38" spans="1:6" ht="25.5">
      <c r="A38" s="17" t="s">
        <v>3</v>
      </c>
      <c r="B38" s="4" t="s">
        <v>820</v>
      </c>
      <c r="C38" s="17" t="s">
        <v>77</v>
      </c>
      <c r="D38" s="24">
        <f>D34</f>
        <v>164.5</v>
      </c>
      <c r="E38" s="85">
        <v>0</v>
      </c>
      <c r="F38" s="18">
        <f>D38*E38</f>
        <v>0</v>
      </c>
    </row>
    <row r="39" spans="1:6" ht="25.5">
      <c r="A39" s="17" t="s">
        <v>3</v>
      </c>
      <c r="B39" s="4" t="s">
        <v>821</v>
      </c>
      <c r="C39" s="17" t="s">
        <v>77</v>
      </c>
      <c r="D39" s="24">
        <f>D34</f>
        <v>164.5</v>
      </c>
      <c r="E39" s="85">
        <v>0</v>
      </c>
      <c r="F39" s="18">
        <f>D39*E39</f>
        <v>0</v>
      </c>
    </row>
    <row r="40" spans="1:6">
      <c r="B40" s="4"/>
    </row>
    <row r="41" spans="1:6" ht="41.45" customHeight="1">
      <c r="A41" s="17" t="s">
        <v>36</v>
      </c>
      <c r="B41" s="4" t="s">
        <v>790</v>
      </c>
    </row>
    <row r="42" spans="1:6" s="1" customFormat="1" ht="248.45" customHeight="1">
      <c r="A42" s="17" t="s">
        <v>3</v>
      </c>
      <c r="B42" s="4" t="s">
        <v>789</v>
      </c>
      <c r="C42" s="17" t="s">
        <v>77</v>
      </c>
      <c r="D42" s="24">
        <v>86.5</v>
      </c>
      <c r="E42" s="85">
        <v>0</v>
      </c>
      <c r="F42" s="18">
        <f>D42*E42</f>
        <v>0</v>
      </c>
    </row>
    <row r="43" spans="1:6" ht="178.5">
      <c r="A43" s="17" t="s">
        <v>3</v>
      </c>
      <c r="B43" s="4" t="s">
        <v>994</v>
      </c>
      <c r="C43" s="17" t="s">
        <v>77</v>
      </c>
      <c r="D43" s="24">
        <f>D42</f>
        <v>86.5</v>
      </c>
      <c r="E43" s="85">
        <v>0</v>
      </c>
      <c r="F43" s="18">
        <f t="shared" ref="F43:F46" si="5">D43*E43</f>
        <v>0</v>
      </c>
    </row>
    <row r="44" spans="1:6" ht="38.25">
      <c r="A44" s="17" t="s">
        <v>3</v>
      </c>
      <c r="B44" s="4" t="s">
        <v>1111</v>
      </c>
      <c r="C44" s="17" t="s">
        <v>77</v>
      </c>
      <c r="D44" s="24">
        <f>D42</f>
        <v>86.5</v>
      </c>
      <c r="E44" s="85">
        <v>0</v>
      </c>
      <c r="F44" s="18">
        <f t="shared" ref="F44" si="6">D44*E44</f>
        <v>0</v>
      </c>
    </row>
    <row r="45" spans="1:6" ht="82.7" customHeight="1">
      <c r="A45" s="17" t="s">
        <v>3</v>
      </c>
      <c r="B45" s="245" t="s">
        <v>995</v>
      </c>
      <c r="C45" s="17" t="s">
        <v>77</v>
      </c>
      <c r="D45" s="24">
        <f>D42</f>
        <v>86.5</v>
      </c>
      <c r="E45" s="85">
        <v>0</v>
      </c>
      <c r="F45" s="18">
        <f t="shared" si="5"/>
        <v>0</v>
      </c>
    </row>
    <row r="46" spans="1:6" ht="153">
      <c r="A46" s="17" t="s">
        <v>3</v>
      </c>
      <c r="B46" s="4" t="s">
        <v>782</v>
      </c>
      <c r="C46" s="17" t="s">
        <v>77</v>
      </c>
      <c r="D46" s="24">
        <f>D42</f>
        <v>86.5</v>
      </c>
      <c r="E46" s="85">
        <v>0</v>
      </c>
      <c r="F46" s="18">
        <f t="shared" si="5"/>
        <v>0</v>
      </c>
    </row>
    <row r="47" spans="1:6">
      <c r="B47" s="4"/>
    </row>
    <row r="48" spans="1:6" ht="46.7" customHeight="1">
      <c r="A48" s="17" t="s">
        <v>38</v>
      </c>
      <c r="B48" s="246" t="s">
        <v>791</v>
      </c>
    </row>
    <row r="49" spans="1:6" ht="102">
      <c r="A49" s="17" t="s">
        <v>3</v>
      </c>
      <c r="B49" s="245" t="s">
        <v>1080</v>
      </c>
      <c r="C49" s="17" t="s">
        <v>55</v>
      </c>
      <c r="D49" s="24">
        <v>239</v>
      </c>
      <c r="E49" s="85">
        <v>0</v>
      </c>
      <c r="F49" s="18">
        <f>D49*E49</f>
        <v>0</v>
      </c>
    </row>
    <row r="50" spans="1:6" ht="38.25">
      <c r="A50" s="17" t="s">
        <v>3</v>
      </c>
      <c r="B50" s="245" t="s">
        <v>186</v>
      </c>
      <c r="C50" s="17" t="s">
        <v>55</v>
      </c>
      <c r="D50" s="24">
        <f>D49</f>
        <v>239</v>
      </c>
      <c r="E50" s="85">
        <v>0</v>
      </c>
      <c r="F50" s="18">
        <f t="shared" ref="F50:F53" si="7">D50*E50</f>
        <v>0</v>
      </c>
    </row>
    <row r="51" spans="1:6" ht="243.6" customHeight="1">
      <c r="A51" s="17" t="s">
        <v>3</v>
      </c>
      <c r="B51" s="4" t="s">
        <v>779</v>
      </c>
      <c r="C51" s="17" t="s">
        <v>55</v>
      </c>
      <c r="D51" s="24">
        <f>D49</f>
        <v>239</v>
      </c>
      <c r="E51" s="85">
        <v>0</v>
      </c>
      <c r="F51" s="18">
        <f t="shared" si="7"/>
        <v>0</v>
      </c>
    </row>
    <row r="52" spans="1:6" ht="38.25">
      <c r="A52" s="17" t="s">
        <v>3</v>
      </c>
      <c r="B52" s="245" t="s">
        <v>793</v>
      </c>
      <c r="C52" s="17" t="s">
        <v>55</v>
      </c>
      <c r="D52" s="24">
        <f>D49</f>
        <v>239</v>
      </c>
      <c r="E52" s="85">
        <v>0</v>
      </c>
      <c r="F52" s="18">
        <f t="shared" si="7"/>
        <v>0</v>
      </c>
    </row>
    <row r="53" spans="1:6" ht="38.25">
      <c r="A53" s="17" t="s">
        <v>3</v>
      </c>
      <c r="B53" s="245" t="s">
        <v>794</v>
      </c>
      <c r="C53" s="17" t="s">
        <v>55</v>
      </c>
      <c r="D53" s="24">
        <f>D49</f>
        <v>239</v>
      </c>
      <c r="E53" s="85">
        <v>0</v>
      </c>
      <c r="F53" s="18">
        <f t="shared" si="7"/>
        <v>0</v>
      </c>
    </row>
    <row r="54" spans="1:6" ht="38.25">
      <c r="A54" s="17" t="s">
        <v>3</v>
      </c>
      <c r="B54" s="245" t="s">
        <v>792</v>
      </c>
      <c r="C54" s="17" t="s">
        <v>55</v>
      </c>
      <c r="D54" s="24">
        <f>D49</f>
        <v>239</v>
      </c>
      <c r="E54" s="85">
        <v>0</v>
      </c>
      <c r="F54" s="18">
        <f t="shared" ref="F54" si="8">D54*E54</f>
        <v>0</v>
      </c>
    </row>
    <row r="55" spans="1:6" ht="153">
      <c r="A55" s="17" t="s">
        <v>3</v>
      </c>
      <c r="B55" s="4" t="s">
        <v>782</v>
      </c>
      <c r="C55" s="17" t="s">
        <v>55</v>
      </c>
      <c r="D55" s="24">
        <f>D49</f>
        <v>239</v>
      </c>
      <c r="E55" s="85">
        <v>0</v>
      </c>
      <c r="F55" s="18">
        <f t="shared" ref="F55" si="9">D55*E55</f>
        <v>0</v>
      </c>
    </row>
    <row r="56" spans="1:6">
      <c r="B56" s="4"/>
    </row>
    <row r="57" spans="1:6" ht="46.7" customHeight="1">
      <c r="A57" s="17" t="s">
        <v>40</v>
      </c>
      <c r="B57" s="246" t="s">
        <v>791</v>
      </c>
    </row>
    <row r="58" spans="1:6" ht="106.15" customHeight="1">
      <c r="A58" s="17" t="s">
        <v>3</v>
      </c>
      <c r="B58" s="245" t="s">
        <v>993</v>
      </c>
      <c r="C58" s="17" t="s">
        <v>55</v>
      </c>
      <c r="D58" s="24">
        <v>20</v>
      </c>
      <c r="E58" s="85">
        <v>0</v>
      </c>
      <c r="F58" s="18">
        <f>D58*E58</f>
        <v>0</v>
      </c>
    </row>
    <row r="59" spans="1:6" ht="38.25">
      <c r="A59" s="17" t="s">
        <v>3</v>
      </c>
      <c r="B59" s="245" t="s">
        <v>186</v>
      </c>
      <c r="C59" s="17" t="s">
        <v>55</v>
      </c>
      <c r="D59" s="24">
        <f>D58</f>
        <v>20</v>
      </c>
      <c r="E59" s="85">
        <v>0</v>
      </c>
      <c r="F59" s="18">
        <f t="shared" ref="F59:F63" si="10">D59*E59</f>
        <v>0</v>
      </c>
    </row>
    <row r="60" spans="1:6" ht="243.6" customHeight="1">
      <c r="A60" s="17" t="s">
        <v>3</v>
      </c>
      <c r="B60" s="4" t="s">
        <v>779</v>
      </c>
      <c r="C60" s="17" t="s">
        <v>55</v>
      </c>
      <c r="D60" s="24">
        <f>D58</f>
        <v>20</v>
      </c>
      <c r="E60" s="85">
        <v>0</v>
      </c>
      <c r="F60" s="18">
        <f t="shared" si="10"/>
        <v>0</v>
      </c>
    </row>
    <row r="61" spans="1:6" ht="38.25">
      <c r="A61" s="17" t="s">
        <v>3</v>
      </c>
      <c r="B61" s="245" t="s">
        <v>998</v>
      </c>
      <c r="C61" s="17" t="s">
        <v>55</v>
      </c>
      <c r="D61" s="24">
        <f>D58</f>
        <v>20</v>
      </c>
      <c r="E61" s="85">
        <v>0</v>
      </c>
      <c r="F61" s="18">
        <f t="shared" si="10"/>
        <v>0</v>
      </c>
    </row>
    <row r="62" spans="1:6" ht="38.25">
      <c r="A62" s="17" t="s">
        <v>3</v>
      </c>
      <c r="B62" s="245" t="s">
        <v>794</v>
      </c>
      <c r="C62" s="17" t="s">
        <v>55</v>
      </c>
      <c r="D62" s="24">
        <f>D58</f>
        <v>20</v>
      </c>
      <c r="E62" s="85">
        <v>0</v>
      </c>
      <c r="F62" s="18">
        <f t="shared" si="10"/>
        <v>0</v>
      </c>
    </row>
    <row r="63" spans="1:6" ht="38.25">
      <c r="A63" s="17" t="s">
        <v>3</v>
      </c>
      <c r="B63" s="245" t="s">
        <v>792</v>
      </c>
      <c r="C63" s="17" t="s">
        <v>55</v>
      </c>
      <c r="D63" s="24">
        <f>D58</f>
        <v>20</v>
      </c>
      <c r="E63" s="85">
        <v>0</v>
      </c>
      <c r="F63" s="18">
        <f t="shared" si="10"/>
        <v>0</v>
      </c>
    </row>
    <row r="64" spans="1:6" ht="153">
      <c r="A64" s="17" t="s">
        <v>3</v>
      </c>
      <c r="B64" s="4" t="s">
        <v>782</v>
      </c>
      <c r="C64" s="17" t="s">
        <v>55</v>
      </c>
      <c r="D64" s="24">
        <f>D58</f>
        <v>20</v>
      </c>
      <c r="E64" s="85">
        <v>0</v>
      </c>
      <c r="F64" s="18">
        <f t="shared" ref="F64" si="11">D64*E64</f>
        <v>0</v>
      </c>
    </row>
    <row r="65" spans="1:6">
      <c r="B65" s="4"/>
    </row>
    <row r="66" spans="1:6" ht="51">
      <c r="A66" s="17" t="s">
        <v>41</v>
      </c>
      <c r="B66" s="4" t="s">
        <v>275</v>
      </c>
    </row>
    <row r="67" spans="1:6" ht="255">
      <c r="A67" s="17" t="s">
        <v>3</v>
      </c>
      <c r="B67" s="4" t="s">
        <v>779</v>
      </c>
      <c r="C67" s="17" t="s">
        <v>77</v>
      </c>
      <c r="D67" s="24">
        <v>150.30000000000001</v>
      </c>
      <c r="E67" s="85">
        <v>0</v>
      </c>
      <c r="F67" s="18">
        <f>D67*E67</f>
        <v>0</v>
      </c>
    </row>
    <row r="68" spans="1:6" ht="63.75">
      <c r="A68" s="17" t="s">
        <v>3</v>
      </c>
      <c r="B68" s="245" t="s">
        <v>795</v>
      </c>
      <c r="C68" s="17" t="s">
        <v>77</v>
      </c>
      <c r="D68" s="24">
        <f>D67</f>
        <v>150.30000000000001</v>
      </c>
      <c r="E68" s="85">
        <v>0</v>
      </c>
      <c r="F68" s="18">
        <f t="shared" ref="F68" si="12">D68*E68</f>
        <v>0</v>
      </c>
    </row>
    <row r="69" spans="1:6" ht="153">
      <c r="A69" s="17" t="s">
        <v>3</v>
      </c>
      <c r="B69" s="4" t="s">
        <v>782</v>
      </c>
      <c r="C69" s="17" t="s">
        <v>77</v>
      </c>
      <c r="D69" s="24">
        <f>D67</f>
        <v>150.30000000000001</v>
      </c>
      <c r="E69" s="85">
        <v>0</v>
      </c>
      <c r="F69" s="18">
        <f>D69*E69</f>
        <v>0</v>
      </c>
    </row>
    <row r="70" spans="1:6">
      <c r="B70" s="245"/>
    </row>
    <row r="71" spans="1:6" ht="51">
      <c r="A71" s="17" t="s">
        <v>42</v>
      </c>
      <c r="B71" s="4" t="s">
        <v>276</v>
      </c>
    </row>
    <row r="72" spans="1:6" ht="255">
      <c r="A72" s="17" t="s">
        <v>3</v>
      </c>
      <c r="B72" s="4" t="s">
        <v>779</v>
      </c>
      <c r="C72" s="17" t="s">
        <v>77</v>
      </c>
      <c r="D72" s="24">
        <v>86.3</v>
      </c>
      <c r="E72" s="85">
        <v>0</v>
      </c>
      <c r="F72" s="18">
        <f>D72*E72</f>
        <v>0</v>
      </c>
    </row>
    <row r="73" spans="1:6" ht="63.75">
      <c r="A73" s="17" t="s">
        <v>3</v>
      </c>
      <c r="B73" s="245" t="s">
        <v>795</v>
      </c>
      <c r="C73" s="17" t="s">
        <v>77</v>
      </c>
      <c r="D73" s="24">
        <f>D72</f>
        <v>86.3</v>
      </c>
      <c r="E73" s="85">
        <v>0</v>
      </c>
      <c r="F73" s="18">
        <f t="shared" ref="F73" si="13">D73*E73</f>
        <v>0</v>
      </c>
    </row>
    <row r="74" spans="1:6" ht="153">
      <c r="A74" s="17" t="s">
        <v>3</v>
      </c>
      <c r="B74" s="4" t="s">
        <v>782</v>
      </c>
      <c r="C74" s="17" t="s">
        <v>77</v>
      </c>
      <c r="D74" s="24">
        <f>D72</f>
        <v>86.3</v>
      </c>
      <c r="E74" s="85">
        <v>0</v>
      </c>
      <c r="F74" s="18">
        <f>D74*E74</f>
        <v>0</v>
      </c>
    </row>
    <row r="75" spans="1:6">
      <c r="B75" s="245"/>
    </row>
    <row r="76" spans="1:6" ht="51">
      <c r="A76" s="17" t="s">
        <v>43</v>
      </c>
      <c r="B76" s="4" t="s">
        <v>277</v>
      </c>
    </row>
    <row r="77" spans="1:6" ht="38.25">
      <c r="B77" s="245" t="s">
        <v>786</v>
      </c>
      <c r="C77" s="17" t="s">
        <v>77</v>
      </c>
      <c r="D77" s="24">
        <v>36</v>
      </c>
      <c r="E77" s="85">
        <v>0</v>
      </c>
      <c r="F77" s="18">
        <f t="shared" ref="F77:F80" si="14">D77*E77</f>
        <v>0</v>
      </c>
    </row>
    <row r="78" spans="1:6" ht="38.25">
      <c r="B78" s="245" t="s">
        <v>186</v>
      </c>
      <c r="C78" s="17" t="s">
        <v>77</v>
      </c>
      <c r="D78" s="24">
        <f>D77</f>
        <v>36</v>
      </c>
      <c r="E78" s="85">
        <v>0</v>
      </c>
      <c r="F78" s="18">
        <f t="shared" si="14"/>
        <v>0</v>
      </c>
    </row>
    <row r="79" spans="1:6" ht="255">
      <c r="A79" s="17" t="s">
        <v>3</v>
      </c>
      <c r="B79" s="4" t="s">
        <v>779</v>
      </c>
      <c r="C79" s="17" t="s">
        <v>77</v>
      </c>
      <c r="D79" s="24">
        <f>D77</f>
        <v>36</v>
      </c>
      <c r="E79" s="85">
        <v>0</v>
      </c>
      <c r="F79" s="18">
        <f t="shared" si="14"/>
        <v>0</v>
      </c>
    </row>
    <row r="80" spans="1:6" ht="38.25">
      <c r="A80" s="17" t="s">
        <v>3</v>
      </c>
      <c r="B80" s="245" t="s">
        <v>999</v>
      </c>
      <c r="C80" s="17" t="s">
        <v>77</v>
      </c>
      <c r="D80" s="24">
        <f>D77</f>
        <v>36</v>
      </c>
      <c r="E80" s="85">
        <v>0</v>
      </c>
      <c r="F80" s="18">
        <f t="shared" si="14"/>
        <v>0</v>
      </c>
    </row>
    <row r="81" spans="1:6" ht="153">
      <c r="A81" s="17" t="s">
        <v>3</v>
      </c>
      <c r="B81" s="4" t="s">
        <v>782</v>
      </c>
      <c r="C81" s="17" t="s">
        <v>77</v>
      </c>
      <c r="D81" s="24">
        <f>D77</f>
        <v>36</v>
      </c>
      <c r="E81" s="85">
        <v>0</v>
      </c>
      <c r="F81" s="18">
        <f>D81*E81</f>
        <v>0</v>
      </c>
    </row>
    <row r="82" spans="1:6">
      <c r="B82" s="4"/>
    </row>
    <row r="83" spans="1:6" ht="41.45" customHeight="1">
      <c r="A83" s="17" t="s">
        <v>44</v>
      </c>
      <c r="B83" s="4" t="s">
        <v>1000</v>
      </c>
    </row>
    <row r="84" spans="1:6" ht="41.45" customHeight="1">
      <c r="B84" s="245" t="s">
        <v>786</v>
      </c>
    </row>
    <row r="85" spans="1:6" s="1" customFormat="1" ht="248.45" customHeight="1">
      <c r="A85" s="17" t="s">
        <v>3</v>
      </c>
      <c r="B85" s="4" t="s">
        <v>789</v>
      </c>
      <c r="C85" s="17" t="s">
        <v>55</v>
      </c>
      <c r="D85" s="24">
        <v>40</v>
      </c>
      <c r="E85" s="85">
        <v>0</v>
      </c>
      <c r="F85" s="18">
        <f>D85*E85</f>
        <v>0</v>
      </c>
    </row>
    <row r="86" spans="1:6" ht="153">
      <c r="A86" s="17" t="s">
        <v>3</v>
      </c>
      <c r="B86" s="4" t="s">
        <v>782</v>
      </c>
      <c r="C86" s="17" t="s">
        <v>55</v>
      </c>
      <c r="D86" s="24">
        <f>D85</f>
        <v>40</v>
      </c>
      <c r="E86" s="85">
        <v>0</v>
      </c>
      <c r="F86" s="18">
        <f>D86*E86</f>
        <v>0</v>
      </c>
    </row>
    <row r="87" spans="1:6" ht="38.25">
      <c r="A87" s="17" t="s">
        <v>3</v>
      </c>
      <c r="B87" s="245" t="s">
        <v>1001</v>
      </c>
      <c r="C87" s="17" t="s">
        <v>55</v>
      </c>
      <c r="D87" s="24">
        <f>D85</f>
        <v>40</v>
      </c>
      <c r="E87" s="85">
        <v>0</v>
      </c>
      <c r="F87" s="18">
        <f t="shared" ref="F87" si="15">D87*E87</f>
        <v>0</v>
      </c>
    </row>
    <row r="88" spans="1:6" ht="25.5">
      <c r="A88" s="17" t="s">
        <v>3</v>
      </c>
      <c r="B88" s="4" t="s">
        <v>1002</v>
      </c>
      <c r="C88" s="17" t="s">
        <v>55</v>
      </c>
      <c r="D88" s="24">
        <f>D85</f>
        <v>40</v>
      </c>
      <c r="E88" s="85">
        <v>0</v>
      </c>
      <c r="F88" s="18">
        <f t="shared" ref="F88" si="16">D88*E88</f>
        <v>0</v>
      </c>
    </row>
    <row r="89" spans="1:6" ht="78.75" customHeight="1">
      <c r="A89" s="17" t="s">
        <v>3</v>
      </c>
      <c r="B89" s="245" t="s">
        <v>1003</v>
      </c>
      <c r="C89" s="17" t="s">
        <v>55</v>
      </c>
      <c r="D89" s="24">
        <f>D85</f>
        <v>40</v>
      </c>
      <c r="E89" s="85">
        <v>0</v>
      </c>
      <c r="F89" s="18">
        <f t="shared" ref="F89:F91" si="17">D89*E89</f>
        <v>0</v>
      </c>
    </row>
    <row r="90" spans="1:6" ht="27.75" customHeight="1">
      <c r="A90" s="17" t="s">
        <v>3</v>
      </c>
      <c r="B90" s="4" t="s">
        <v>1004</v>
      </c>
      <c r="C90" s="17" t="s">
        <v>55</v>
      </c>
      <c r="D90" s="24">
        <f>D85</f>
        <v>40</v>
      </c>
      <c r="E90" s="85">
        <v>0</v>
      </c>
      <c r="F90" s="18">
        <f t="shared" si="17"/>
        <v>0</v>
      </c>
    </row>
    <row r="91" spans="1:6" ht="38.25">
      <c r="A91" s="17" t="s">
        <v>3</v>
      </c>
      <c r="B91" s="245" t="s">
        <v>1001</v>
      </c>
      <c r="C91" s="17" t="s">
        <v>55</v>
      </c>
      <c r="D91" s="24">
        <f>D85</f>
        <v>40</v>
      </c>
      <c r="E91" s="85">
        <v>0</v>
      </c>
      <c r="F91" s="18">
        <f t="shared" si="17"/>
        <v>0</v>
      </c>
    </row>
    <row r="92" spans="1:6">
      <c r="B92" s="4"/>
    </row>
    <row r="93" spans="1:6" ht="40.9" customHeight="1">
      <c r="A93" s="17" t="s">
        <v>45</v>
      </c>
      <c r="B93" s="4" t="s">
        <v>1112</v>
      </c>
    </row>
    <row r="94" spans="1:6" ht="38.25">
      <c r="A94" s="17" t="s">
        <v>3</v>
      </c>
      <c r="B94" s="245" t="s">
        <v>786</v>
      </c>
      <c r="C94" s="17" t="s">
        <v>77</v>
      </c>
      <c r="D94" s="24">
        <v>15.2</v>
      </c>
      <c r="E94" s="85">
        <v>0</v>
      </c>
      <c r="F94" s="18">
        <f t="shared" ref="F94:F97" si="18">D94*E94</f>
        <v>0</v>
      </c>
    </row>
    <row r="95" spans="1:6" ht="38.25">
      <c r="A95" s="17" t="s">
        <v>3</v>
      </c>
      <c r="B95" s="245" t="s">
        <v>186</v>
      </c>
      <c r="C95" s="17" t="s">
        <v>77</v>
      </c>
      <c r="D95" s="24">
        <f>D94</f>
        <v>15.2</v>
      </c>
      <c r="E95" s="85">
        <v>0</v>
      </c>
      <c r="F95" s="18">
        <f t="shared" si="18"/>
        <v>0</v>
      </c>
    </row>
    <row r="96" spans="1:6" ht="255">
      <c r="A96" s="17" t="s">
        <v>3</v>
      </c>
      <c r="B96" s="4" t="s">
        <v>779</v>
      </c>
      <c r="C96" s="17" t="s">
        <v>77</v>
      </c>
      <c r="D96" s="24">
        <f>D94</f>
        <v>15.2</v>
      </c>
      <c r="E96" s="85">
        <v>0</v>
      </c>
      <c r="F96" s="18">
        <f t="shared" si="18"/>
        <v>0</v>
      </c>
    </row>
    <row r="97" spans="1:6" ht="38.25">
      <c r="A97" s="17" t="s">
        <v>3</v>
      </c>
      <c r="B97" s="245" t="s">
        <v>999</v>
      </c>
      <c r="C97" s="17" t="s">
        <v>77</v>
      </c>
      <c r="D97" s="24">
        <f>D94</f>
        <v>15.2</v>
      </c>
      <c r="E97" s="85">
        <v>0</v>
      </c>
      <c r="F97" s="18">
        <f t="shared" si="18"/>
        <v>0</v>
      </c>
    </row>
    <row r="98" spans="1:6" ht="153">
      <c r="A98" s="17" t="s">
        <v>3</v>
      </c>
      <c r="B98" s="4" t="s">
        <v>782</v>
      </c>
      <c r="C98" s="17" t="s">
        <v>77</v>
      </c>
      <c r="D98" s="24">
        <f>D94</f>
        <v>15.2</v>
      </c>
      <c r="E98" s="85">
        <v>0</v>
      </c>
      <c r="F98" s="18">
        <f>D98*E98</f>
        <v>0</v>
      </c>
    </row>
    <row r="99" spans="1:6">
      <c r="B99" s="4"/>
    </row>
    <row r="100" spans="1:6" ht="216.75">
      <c r="A100" s="17" t="s">
        <v>60</v>
      </c>
      <c r="B100" s="4" t="s">
        <v>797</v>
      </c>
      <c r="C100" s="17" t="s">
        <v>56</v>
      </c>
      <c r="D100" s="24">
        <v>3</v>
      </c>
      <c r="E100" s="85">
        <v>0</v>
      </c>
      <c r="F100" s="18">
        <f>D100*E100</f>
        <v>0</v>
      </c>
    </row>
    <row r="101" spans="1:6">
      <c r="B101" s="4"/>
    </row>
    <row r="102" spans="1:6" ht="153">
      <c r="A102" s="17" t="s">
        <v>543</v>
      </c>
      <c r="B102" s="4" t="s">
        <v>840</v>
      </c>
      <c r="C102" s="17" t="s">
        <v>56</v>
      </c>
      <c r="D102" s="24">
        <v>3</v>
      </c>
      <c r="E102" s="85">
        <v>0</v>
      </c>
      <c r="F102" s="18">
        <f>D102*E102</f>
        <v>0</v>
      </c>
    </row>
    <row r="103" spans="1:6">
      <c r="B103" s="4"/>
    </row>
    <row r="104" spans="1:6" ht="63.75">
      <c r="A104" s="17" t="s">
        <v>1110</v>
      </c>
      <c r="B104" s="4" t="s">
        <v>1062</v>
      </c>
      <c r="C104" s="17" t="s">
        <v>55</v>
      </c>
      <c r="D104" s="24">
        <v>33</v>
      </c>
      <c r="E104" s="85">
        <v>0</v>
      </c>
      <c r="F104" s="18">
        <f>D104*E104</f>
        <v>0</v>
      </c>
    </row>
    <row r="105" spans="1:6">
      <c r="B105" s="4"/>
    </row>
    <row r="106" spans="1:6" ht="89.25">
      <c r="A106" s="17" t="s">
        <v>61</v>
      </c>
      <c r="B106" s="247" t="s">
        <v>841</v>
      </c>
      <c r="C106" s="17" t="s">
        <v>56</v>
      </c>
      <c r="D106" s="24">
        <v>6</v>
      </c>
      <c r="E106" s="85">
        <v>0</v>
      </c>
      <c r="F106" s="18">
        <f t="shared" ref="F106" si="19">D106*E106</f>
        <v>0</v>
      </c>
    </row>
    <row r="107" spans="1:6">
      <c r="B107" s="4"/>
    </row>
    <row r="108" spans="1:6" ht="51">
      <c r="A108" s="17" t="s">
        <v>62</v>
      </c>
      <c r="B108" s="4" t="s">
        <v>796</v>
      </c>
      <c r="C108" s="17" t="s">
        <v>55</v>
      </c>
      <c r="D108" s="24">
        <v>300</v>
      </c>
      <c r="E108" s="85">
        <v>0</v>
      </c>
      <c r="F108" s="18">
        <f>D108*E108</f>
        <v>0</v>
      </c>
    </row>
    <row r="109" spans="1:6">
      <c r="B109" s="4"/>
    </row>
    <row r="110" spans="1:6" ht="89.25">
      <c r="A110" s="17" t="s">
        <v>63</v>
      </c>
      <c r="B110" s="4" t="s">
        <v>996</v>
      </c>
      <c r="C110" s="17" t="s">
        <v>55</v>
      </c>
      <c r="D110" s="24">
        <v>34</v>
      </c>
      <c r="E110" s="85">
        <v>0</v>
      </c>
      <c r="F110" s="18">
        <f>D110*E110</f>
        <v>0</v>
      </c>
    </row>
    <row r="111" spans="1:6">
      <c r="B111" s="4"/>
    </row>
    <row r="112" spans="1:6" ht="89.25">
      <c r="A112" s="17" t="s">
        <v>64</v>
      </c>
      <c r="B112" s="4" t="s">
        <v>997</v>
      </c>
      <c r="C112" s="17" t="s">
        <v>55</v>
      </c>
      <c r="D112" s="24">
        <v>55</v>
      </c>
      <c r="E112" s="85">
        <v>0</v>
      </c>
      <c r="F112" s="18">
        <f>D112*E112</f>
        <v>0</v>
      </c>
    </row>
    <row r="113" spans="1:6">
      <c r="B113" s="4"/>
    </row>
    <row r="114" spans="1:6" ht="63.75">
      <c r="A114" s="17" t="s">
        <v>65</v>
      </c>
      <c r="B114" s="4" t="s">
        <v>1063</v>
      </c>
      <c r="C114" s="17" t="s">
        <v>55</v>
      </c>
      <c r="D114" s="24">
        <v>20</v>
      </c>
      <c r="E114" s="85">
        <v>0</v>
      </c>
      <c r="F114" s="18">
        <f t="shared" ref="F114" si="20">D114*E114</f>
        <v>0</v>
      </c>
    </row>
    <row r="115" spans="1:6">
      <c r="B115" s="37"/>
    </row>
    <row r="116" spans="1:6" ht="61.15" customHeight="1">
      <c r="A116" s="17" t="s">
        <v>66</v>
      </c>
      <c r="B116" s="4" t="s">
        <v>278</v>
      </c>
      <c r="C116" s="17" t="s">
        <v>56</v>
      </c>
      <c r="D116" s="24">
        <v>20</v>
      </c>
      <c r="E116" s="85">
        <v>0</v>
      </c>
      <c r="F116" s="18">
        <f>D116*E116</f>
        <v>0</v>
      </c>
    </row>
    <row r="117" spans="1:6">
      <c r="B117" s="4"/>
    </row>
    <row r="118" spans="1:6" ht="40.5" customHeight="1">
      <c r="A118" s="17" t="s">
        <v>68</v>
      </c>
      <c r="B118" s="248" t="s">
        <v>279</v>
      </c>
      <c r="C118" s="17" t="s">
        <v>55</v>
      </c>
      <c r="D118" s="24">
        <v>250</v>
      </c>
      <c r="E118" s="85">
        <v>0</v>
      </c>
      <c r="F118" s="18">
        <f>D118*E118</f>
        <v>0</v>
      </c>
    </row>
    <row r="119" spans="1:6">
      <c r="B119" s="249"/>
    </row>
    <row r="120" spans="1:6" ht="126" customHeight="1">
      <c r="A120" s="17" t="s">
        <v>69</v>
      </c>
      <c r="B120" s="4" t="s">
        <v>992</v>
      </c>
      <c r="C120" s="17" t="s">
        <v>55</v>
      </c>
      <c r="D120" s="24">
        <v>35</v>
      </c>
      <c r="E120" s="85">
        <v>0</v>
      </c>
      <c r="F120" s="18">
        <f t="shared" ref="F120" si="21">D120*E120</f>
        <v>0</v>
      </c>
    </row>
    <row r="121" spans="1:6">
      <c r="B121" s="4"/>
    </row>
    <row r="122" spans="1:6">
      <c r="A122" s="27"/>
      <c r="B122" s="341" t="s">
        <v>96</v>
      </c>
      <c r="C122" s="341"/>
      <c r="D122" s="341"/>
      <c r="E122" s="341"/>
      <c r="F122" s="29">
        <f>SUM(F15:F121)</f>
        <v>0</v>
      </c>
    </row>
  </sheetData>
  <sheetProtection algorithmName="SHA-512" hashValue="iCahGNwTQvkHJKykpQ51AqPsxgQ7fW6q/+pCuAu+alXvzpnZcF+VHAQKj393JwA1rtMmDp+95xae7fK3fApeTA==" saltValue="QEckZ4ALoL0uh/yXKJrpwQ==" spinCount="100000" sheet="1" objects="1" scenarios="1"/>
  <mergeCells count="3">
    <mergeCell ref="A1:F1"/>
    <mergeCell ref="A3:F3"/>
    <mergeCell ref="B122:E122"/>
  </mergeCells>
  <pageMargins left="0.70866141732283472" right="0.70866141732283472" top="0.74803149606299213" bottom="0.74803149606299213" header="0.31496062992125984" footer="0.31496062992125984"/>
  <pageSetup paperSize="9" scale="99" orientation="portrait" r:id="rId1"/>
  <headerFooter>
    <oddHeader>&amp;LPONUDBENI PREDRAČUN&amp;CSTANOVANJSKO NASELJE
RESNICA - 1.FAZA&amp;RŠT. PROJ.: 24-14-RES</oddHeader>
    <oddFooter>&amp;LIII.1. KROVSKO KLEPARSKA DELA&amp;RStran &amp;P od &amp;N</oddFooter>
  </headerFooter>
  <rowBreaks count="1" manualBreakCount="1">
    <brk id="1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6B0D7-8797-4B70-86F2-EF7DEBC372AC}">
  <sheetPr>
    <tabColor rgb="FF92D050"/>
  </sheetPr>
  <dimension ref="A1:F89"/>
  <sheetViews>
    <sheetView view="pageBreakPreview" zoomScale="90" zoomScaleNormal="100" zoomScaleSheetLayoutView="90" workbookViewId="0">
      <selection sqref="A1:F1"/>
    </sheetView>
  </sheetViews>
  <sheetFormatPr defaultColWidth="8.85546875" defaultRowHeight="15"/>
  <cols>
    <col min="1" max="1" width="5.28515625" style="17" customWidth="1"/>
    <col min="2" max="2" width="40.28515625" style="3" customWidth="1"/>
    <col min="3" max="3" width="6" style="17" customWidth="1"/>
    <col min="4" max="4" width="10.140625" style="24" customWidth="1"/>
    <col min="5" max="5" width="29.85546875" style="24" customWidth="1"/>
    <col min="6" max="6" width="29.85546875" style="18" customWidth="1"/>
  </cols>
  <sheetData>
    <row r="1" spans="1:6" ht="15.75">
      <c r="A1" s="355" t="s">
        <v>95</v>
      </c>
      <c r="B1" s="355"/>
      <c r="C1" s="355"/>
      <c r="D1" s="355"/>
      <c r="E1" s="355"/>
      <c r="F1" s="355"/>
    </row>
    <row r="3" spans="1:6" ht="15.75">
      <c r="A3" s="355" t="s">
        <v>113</v>
      </c>
      <c r="B3" s="355"/>
      <c r="C3" s="355"/>
      <c r="D3" s="355"/>
      <c r="E3" s="355"/>
      <c r="F3" s="355"/>
    </row>
    <row r="5" spans="1:6" s="56" customFormat="1">
      <c r="A5" s="19"/>
      <c r="B5" s="15" t="s">
        <v>47</v>
      </c>
      <c r="C5" s="19"/>
      <c r="D5" s="26"/>
      <c r="E5" s="26"/>
      <c r="F5" s="30"/>
    </row>
    <row r="6" spans="1:6" s="56" customFormat="1" ht="114.75">
      <c r="A6" s="19" t="s">
        <v>3</v>
      </c>
      <c r="B6" s="14" t="s">
        <v>102</v>
      </c>
      <c r="C6" s="19"/>
      <c r="D6" s="26"/>
      <c r="E6" s="26"/>
      <c r="F6" s="30"/>
    </row>
    <row r="7" spans="1:6" s="56" customFormat="1" ht="96.6" customHeight="1">
      <c r="A7" s="19" t="s">
        <v>3</v>
      </c>
      <c r="B7" s="14" t="s">
        <v>105</v>
      </c>
      <c r="C7" s="19"/>
      <c r="D7" s="26"/>
      <c r="E7" s="26"/>
      <c r="F7" s="30"/>
    </row>
    <row r="8" spans="1:6" s="56" customFormat="1" ht="97.7" customHeight="1">
      <c r="A8" s="19" t="s">
        <v>3</v>
      </c>
      <c r="B8" s="14" t="s">
        <v>92</v>
      </c>
      <c r="C8" s="19"/>
      <c r="D8" s="26"/>
      <c r="E8" s="26"/>
      <c r="F8" s="30"/>
    </row>
    <row r="9" spans="1:6" s="56" customFormat="1" ht="63.75">
      <c r="A9" s="19" t="s">
        <v>3</v>
      </c>
      <c r="B9" s="14" t="s">
        <v>90</v>
      </c>
      <c r="C9" s="19"/>
      <c r="D9" s="26"/>
      <c r="E9" s="26"/>
      <c r="F9" s="30"/>
    </row>
    <row r="10" spans="1:6" s="56" customFormat="1" ht="63.75">
      <c r="A10" s="19" t="s">
        <v>3</v>
      </c>
      <c r="B10" s="14" t="s">
        <v>91</v>
      </c>
      <c r="C10" s="19"/>
      <c r="D10" s="26"/>
      <c r="E10" s="26"/>
      <c r="F10" s="30"/>
    </row>
    <row r="11" spans="1:6" s="56" customFormat="1" ht="68.45" customHeight="1">
      <c r="A11" s="19" t="s">
        <v>3</v>
      </c>
      <c r="B11" s="250" t="s">
        <v>108</v>
      </c>
      <c r="C11" s="19"/>
      <c r="D11" s="26"/>
      <c r="E11" s="26"/>
      <c r="F11" s="30"/>
    </row>
    <row r="12" spans="1:6" s="1" customFormat="1" ht="30.75" customHeight="1">
      <c r="A12" s="17" t="s">
        <v>3</v>
      </c>
      <c r="B12" s="14" t="s">
        <v>566</v>
      </c>
      <c r="C12" s="17"/>
      <c r="D12" s="24"/>
      <c r="E12" s="24"/>
      <c r="F12" s="18"/>
    </row>
    <row r="13" spans="1:6">
      <c r="B13" s="14"/>
    </row>
    <row r="14" spans="1:6">
      <c r="A14" s="21" t="s">
        <v>48</v>
      </c>
      <c r="B14" s="20" t="s">
        <v>49</v>
      </c>
      <c r="C14" s="21" t="s">
        <v>50</v>
      </c>
      <c r="D14" s="25" t="s">
        <v>51</v>
      </c>
      <c r="E14" s="25" t="s">
        <v>52</v>
      </c>
      <c r="F14" s="28" t="s">
        <v>53</v>
      </c>
    </row>
    <row r="15" spans="1:6">
      <c r="A15" s="19"/>
      <c r="B15" s="15"/>
      <c r="C15" s="19"/>
      <c r="D15" s="26"/>
      <c r="E15" s="26"/>
      <c r="F15" s="30"/>
    </row>
    <row r="16" spans="1:6" ht="89.25">
      <c r="A16" s="17" t="s">
        <v>30</v>
      </c>
      <c r="B16" s="4" t="s">
        <v>1016</v>
      </c>
      <c r="C16" s="17" t="s">
        <v>77</v>
      </c>
      <c r="D16" s="24">
        <v>5120</v>
      </c>
      <c r="E16" s="85">
        <v>0</v>
      </c>
      <c r="F16" s="18">
        <f>D16*E16</f>
        <v>0</v>
      </c>
    </row>
    <row r="18" spans="1:6" ht="76.5">
      <c r="A18" s="17" t="s">
        <v>32</v>
      </c>
      <c r="B18" s="4" t="s">
        <v>122</v>
      </c>
      <c r="C18" s="17" t="s">
        <v>77</v>
      </c>
      <c r="D18" s="24">
        <f>D16</f>
        <v>5120</v>
      </c>
      <c r="E18" s="85">
        <v>0</v>
      </c>
      <c r="F18" s="18">
        <f>D18*E18</f>
        <v>0</v>
      </c>
    </row>
    <row r="19" spans="1:6">
      <c r="A19" s="19"/>
      <c r="B19" s="15"/>
      <c r="C19" s="19"/>
      <c r="D19" s="26"/>
      <c r="E19" s="26"/>
      <c r="F19" s="30"/>
    </row>
    <row r="20" spans="1:6" ht="38.25">
      <c r="A20" s="17" t="s">
        <v>34</v>
      </c>
      <c r="B20" s="4" t="s">
        <v>126</v>
      </c>
      <c r="C20" s="17" t="s">
        <v>77</v>
      </c>
      <c r="D20" s="24">
        <v>1060</v>
      </c>
      <c r="E20" s="85">
        <v>0</v>
      </c>
      <c r="F20" s="18">
        <f>D20*E20</f>
        <v>0</v>
      </c>
    </row>
    <row r="21" spans="1:6">
      <c r="A21" s="19"/>
      <c r="B21" s="15"/>
      <c r="C21" s="19"/>
      <c r="D21" s="26"/>
      <c r="E21" s="26"/>
      <c r="F21" s="30"/>
    </row>
    <row r="22" spans="1:6" ht="109.7" customHeight="1">
      <c r="A22" s="17" t="s">
        <v>36</v>
      </c>
      <c r="B22" s="4" t="s">
        <v>733</v>
      </c>
    </row>
    <row r="23" spans="1:6" ht="114.75" customHeight="1">
      <c r="A23" s="19" t="s">
        <v>3</v>
      </c>
      <c r="B23" s="4" t="s">
        <v>834</v>
      </c>
      <c r="C23" s="17" t="s">
        <v>77</v>
      </c>
      <c r="D23" s="24">
        <v>2510</v>
      </c>
      <c r="E23" s="85">
        <v>0</v>
      </c>
      <c r="F23" s="18">
        <f t="shared" ref="F23:F26" si="0">D23*E23</f>
        <v>0</v>
      </c>
    </row>
    <row r="24" spans="1:6" ht="154.5" customHeight="1">
      <c r="A24" s="19" t="s">
        <v>3</v>
      </c>
      <c r="B24" s="14" t="s">
        <v>732</v>
      </c>
      <c r="C24" s="17" t="s">
        <v>77</v>
      </c>
      <c r="D24" s="24">
        <v>628.20000000000005</v>
      </c>
      <c r="E24" s="85">
        <v>0</v>
      </c>
      <c r="F24" s="18">
        <f t="shared" si="0"/>
        <v>0</v>
      </c>
    </row>
    <row r="25" spans="1:6" ht="55.7" customHeight="1">
      <c r="A25" s="17" t="s">
        <v>3</v>
      </c>
      <c r="B25" s="4" t="s">
        <v>735</v>
      </c>
      <c r="C25" s="17" t="s">
        <v>77</v>
      </c>
      <c r="D25" s="24">
        <f>D23+D24</f>
        <v>3138.2</v>
      </c>
      <c r="E25" s="85">
        <v>0</v>
      </c>
      <c r="F25" s="18">
        <f t="shared" si="0"/>
        <v>0</v>
      </c>
    </row>
    <row r="26" spans="1:6" ht="85.7" customHeight="1">
      <c r="A26" s="17" t="s">
        <v>3</v>
      </c>
      <c r="B26" s="4" t="s">
        <v>736</v>
      </c>
      <c r="C26" s="17" t="s">
        <v>77</v>
      </c>
      <c r="D26" s="24">
        <f>D25</f>
        <v>3138.2</v>
      </c>
      <c r="E26" s="85">
        <v>0</v>
      </c>
      <c r="F26" s="18">
        <f t="shared" si="0"/>
        <v>0</v>
      </c>
    </row>
    <row r="27" spans="1:6">
      <c r="A27" s="19"/>
      <c r="B27" s="15"/>
      <c r="C27" s="19"/>
      <c r="D27" s="26"/>
      <c r="E27" s="26"/>
      <c r="F27" s="30"/>
    </row>
    <row r="28" spans="1:6" ht="84.6" customHeight="1">
      <c r="A28" s="17" t="s">
        <v>38</v>
      </c>
      <c r="B28" s="4" t="s">
        <v>734</v>
      </c>
    </row>
    <row r="29" spans="1:6" ht="114.75" customHeight="1">
      <c r="A29" s="17" t="s">
        <v>3</v>
      </c>
      <c r="B29" s="4" t="s">
        <v>835</v>
      </c>
      <c r="C29" s="17" t="s">
        <v>55</v>
      </c>
      <c r="D29" s="24">
        <v>680</v>
      </c>
      <c r="E29" s="85">
        <v>0</v>
      </c>
      <c r="F29" s="18">
        <f t="shared" ref="F29:F31" si="1">D29*E29</f>
        <v>0</v>
      </c>
    </row>
    <row r="30" spans="1:6" ht="57.6" customHeight="1">
      <c r="A30" s="17" t="s">
        <v>3</v>
      </c>
      <c r="B30" s="4" t="s">
        <v>735</v>
      </c>
      <c r="C30" s="17" t="s">
        <v>55</v>
      </c>
      <c r="D30" s="24">
        <f>D29</f>
        <v>680</v>
      </c>
      <c r="E30" s="85">
        <v>0</v>
      </c>
      <c r="F30" s="18">
        <f t="shared" si="1"/>
        <v>0</v>
      </c>
    </row>
    <row r="31" spans="1:6" ht="81" customHeight="1">
      <c r="A31" s="17" t="s">
        <v>3</v>
      </c>
      <c r="B31" s="4" t="s">
        <v>736</v>
      </c>
      <c r="C31" s="17" t="s">
        <v>55</v>
      </c>
      <c r="D31" s="24">
        <f>D29</f>
        <v>680</v>
      </c>
      <c r="E31" s="85">
        <v>0</v>
      </c>
      <c r="F31" s="18">
        <f t="shared" si="1"/>
        <v>0</v>
      </c>
    </row>
    <row r="32" spans="1:6">
      <c r="A32" s="19"/>
      <c r="B32" s="15"/>
      <c r="C32" s="19"/>
      <c r="D32" s="26"/>
      <c r="E32" s="26"/>
      <c r="F32" s="30"/>
    </row>
    <row r="33" spans="1:6" ht="102">
      <c r="A33" s="17" t="s">
        <v>40</v>
      </c>
      <c r="B33" s="4" t="s">
        <v>737</v>
      </c>
    </row>
    <row r="34" spans="1:6" ht="112.7" customHeight="1">
      <c r="A34" s="17" t="s">
        <v>3</v>
      </c>
      <c r="B34" s="4" t="s">
        <v>834</v>
      </c>
      <c r="C34" s="17" t="s">
        <v>77</v>
      </c>
      <c r="D34" s="24">
        <v>135.1</v>
      </c>
      <c r="E34" s="85">
        <v>0</v>
      </c>
      <c r="F34" s="18">
        <f t="shared" ref="F34:F37" si="2">D34*E34</f>
        <v>0</v>
      </c>
    </row>
    <row r="35" spans="1:6" ht="46.15" customHeight="1">
      <c r="A35" s="17" t="s">
        <v>3</v>
      </c>
      <c r="B35" s="4" t="s">
        <v>1074</v>
      </c>
      <c r="C35" s="17" t="s">
        <v>77</v>
      </c>
      <c r="D35" s="24">
        <f>D34</f>
        <v>135.1</v>
      </c>
      <c r="E35" s="85">
        <v>0</v>
      </c>
      <c r="F35" s="18">
        <f t="shared" ref="F35:F36" si="3">D35*E35</f>
        <v>0</v>
      </c>
    </row>
    <row r="36" spans="1:6" ht="46.9" customHeight="1">
      <c r="A36" s="17" t="s">
        <v>3</v>
      </c>
      <c r="B36" s="4" t="s">
        <v>1073</v>
      </c>
      <c r="C36" s="17" t="s">
        <v>77</v>
      </c>
      <c r="D36" s="24">
        <f>D34</f>
        <v>135.1</v>
      </c>
      <c r="E36" s="85">
        <v>0</v>
      </c>
      <c r="F36" s="18">
        <f t="shared" si="3"/>
        <v>0</v>
      </c>
    </row>
    <row r="37" spans="1:6" ht="201.6" customHeight="1">
      <c r="A37" s="17" t="s">
        <v>3</v>
      </c>
      <c r="B37" s="4" t="s">
        <v>986</v>
      </c>
      <c r="C37" s="17" t="s">
        <v>77</v>
      </c>
      <c r="D37" s="24">
        <f>D34</f>
        <v>135.1</v>
      </c>
      <c r="E37" s="85">
        <v>0</v>
      </c>
      <c r="F37" s="18">
        <f t="shared" si="2"/>
        <v>0</v>
      </c>
    </row>
    <row r="38" spans="1:6">
      <c r="A38" s="19"/>
      <c r="B38" s="15"/>
      <c r="C38" s="19"/>
      <c r="D38" s="26"/>
      <c r="E38" s="26"/>
      <c r="F38" s="30"/>
    </row>
    <row r="39" spans="1:6" ht="204">
      <c r="A39" s="17" t="s">
        <v>499</v>
      </c>
      <c r="B39" s="251" t="s">
        <v>987</v>
      </c>
      <c r="C39" s="17" t="s">
        <v>55</v>
      </c>
      <c r="D39" s="24">
        <v>120</v>
      </c>
      <c r="E39" s="85">
        <v>0</v>
      </c>
      <c r="F39" s="18">
        <f>D39*E39</f>
        <v>0</v>
      </c>
    </row>
    <row r="40" spans="1:6">
      <c r="A40" s="19"/>
      <c r="B40" s="15"/>
      <c r="C40" s="19"/>
      <c r="D40" s="26"/>
      <c r="E40" s="26"/>
      <c r="F40" s="30"/>
    </row>
    <row r="41" spans="1:6" ht="125.45" customHeight="1">
      <c r="A41" s="17" t="s">
        <v>41</v>
      </c>
      <c r="B41" s="4" t="s">
        <v>837</v>
      </c>
    </row>
    <row r="42" spans="1:6" ht="114.75">
      <c r="A42" s="17" t="s">
        <v>3</v>
      </c>
      <c r="B42" s="4" t="s">
        <v>836</v>
      </c>
      <c r="C42" s="17" t="s">
        <v>77</v>
      </c>
      <c r="D42" s="24">
        <v>21</v>
      </c>
      <c r="E42" s="85">
        <v>0</v>
      </c>
      <c r="F42" s="18">
        <f t="shared" ref="F42:F46" si="4">D42*E42</f>
        <v>0</v>
      </c>
    </row>
    <row r="43" spans="1:6" ht="147" customHeight="1">
      <c r="A43" s="19" t="s">
        <v>3</v>
      </c>
      <c r="B43" s="14" t="s">
        <v>1075</v>
      </c>
      <c r="C43" s="17" t="s">
        <v>77</v>
      </c>
      <c r="D43" s="24">
        <v>24</v>
      </c>
      <c r="E43" s="85">
        <v>0</v>
      </c>
      <c r="F43" s="18">
        <f t="shared" si="4"/>
        <v>0</v>
      </c>
    </row>
    <row r="44" spans="1:6" ht="46.15" customHeight="1">
      <c r="A44" s="17" t="s">
        <v>3</v>
      </c>
      <c r="B44" s="4" t="s">
        <v>1074</v>
      </c>
      <c r="C44" s="17" t="s">
        <v>77</v>
      </c>
      <c r="D44" s="24">
        <v>45</v>
      </c>
      <c r="E44" s="85">
        <v>0</v>
      </c>
      <c r="F44" s="18">
        <f t="shared" si="4"/>
        <v>0</v>
      </c>
    </row>
    <row r="45" spans="1:6" ht="46.9" customHeight="1">
      <c r="A45" s="17" t="s">
        <v>3</v>
      </c>
      <c r="B45" s="4" t="s">
        <v>1073</v>
      </c>
      <c r="C45" s="17" t="s">
        <v>77</v>
      </c>
      <c r="D45" s="24">
        <v>45</v>
      </c>
      <c r="E45" s="85">
        <v>0</v>
      </c>
      <c r="F45" s="18">
        <f t="shared" si="4"/>
        <v>0</v>
      </c>
    </row>
    <row r="46" spans="1:6" ht="201.6" customHeight="1">
      <c r="A46" s="17" t="s">
        <v>3</v>
      </c>
      <c r="B46" s="4" t="s">
        <v>986</v>
      </c>
      <c r="C46" s="17" t="s">
        <v>77</v>
      </c>
      <c r="D46" s="24">
        <v>45</v>
      </c>
      <c r="E46" s="85">
        <v>0</v>
      </c>
      <c r="F46" s="18">
        <f t="shared" si="4"/>
        <v>0</v>
      </c>
    </row>
    <row r="47" spans="1:6">
      <c r="A47" s="19"/>
      <c r="B47" s="15"/>
      <c r="C47" s="19"/>
      <c r="D47" s="26"/>
      <c r="E47" s="26"/>
      <c r="F47" s="30"/>
    </row>
    <row r="48" spans="1:6" ht="204">
      <c r="A48" s="17" t="s">
        <v>340</v>
      </c>
      <c r="B48" s="251" t="s">
        <v>987</v>
      </c>
      <c r="C48" s="17" t="s">
        <v>55</v>
      </c>
      <c r="D48" s="24">
        <v>35</v>
      </c>
      <c r="E48" s="85">
        <v>0</v>
      </c>
      <c r="F48" s="18">
        <f>D48*E48</f>
        <v>0</v>
      </c>
    </row>
    <row r="49" spans="1:6">
      <c r="A49" s="19"/>
      <c r="B49" s="15"/>
      <c r="C49" s="19"/>
      <c r="D49" s="26"/>
      <c r="E49" s="26"/>
      <c r="F49" s="30"/>
    </row>
    <row r="50" spans="1:6" ht="135" customHeight="1">
      <c r="A50" s="17" t="s">
        <v>42</v>
      </c>
      <c r="B50" s="4" t="s">
        <v>838</v>
      </c>
    </row>
    <row r="51" spans="1:6" ht="112.7" customHeight="1">
      <c r="A51" s="17" t="s">
        <v>3</v>
      </c>
      <c r="B51" s="4" t="s">
        <v>1076</v>
      </c>
      <c r="C51" s="17" t="s">
        <v>77</v>
      </c>
      <c r="D51" s="24">
        <v>135.5</v>
      </c>
      <c r="E51" s="85">
        <v>0</v>
      </c>
      <c r="F51" s="18">
        <f t="shared" ref="F51:F53" si="5">D51*E51</f>
        <v>0</v>
      </c>
    </row>
    <row r="52" spans="1:6" ht="55.35" customHeight="1">
      <c r="A52" s="17" t="s">
        <v>3</v>
      </c>
      <c r="B52" s="4" t="s">
        <v>735</v>
      </c>
      <c r="C52" s="17" t="s">
        <v>77</v>
      </c>
      <c r="D52" s="24">
        <f>D51</f>
        <v>135.5</v>
      </c>
      <c r="E52" s="85">
        <v>0</v>
      </c>
      <c r="F52" s="18">
        <f t="shared" si="5"/>
        <v>0</v>
      </c>
    </row>
    <row r="53" spans="1:6" ht="81" customHeight="1">
      <c r="A53" s="17" t="s">
        <v>3</v>
      </c>
      <c r="B53" s="4" t="s">
        <v>736</v>
      </c>
      <c r="C53" s="17" t="s">
        <v>77</v>
      </c>
      <c r="D53" s="24">
        <f>D51</f>
        <v>135.5</v>
      </c>
      <c r="E53" s="85">
        <v>0</v>
      </c>
      <c r="F53" s="18">
        <f t="shared" si="5"/>
        <v>0</v>
      </c>
    </row>
    <row r="54" spans="1:6">
      <c r="A54" s="19"/>
      <c r="B54" s="15"/>
      <c r="C54" s="19"/>
      <c r="D54" s="26"/>
      <c r="E54" s="26"/>
      <c r="F54" s="30"/>
    </row>
    <row r="55" spans="1:6" ht="102">
      <c r="A55" s="17" t="s">
        <v>43</v>
      </c>
      <c r="B55" s="4" t="s">
        <v>738</v>
      </c>
    </row>
    <row r="56" spans="1:6" ht="110.45" customHeight="1">
      <c r="A56" s="17" t="s">
        <v>3</v>
      </c>
      <c r="B56" s="252" t="s">
        <v>334</v>
      </c>
      <c r="C56" s="17" t="s">
        <v>77</v>
      </c>
      <c r="D56" s="24">
        <v>83.7</v>
      </c>
      <c r="E56" s="85">
        <v>0</v>
      </c>
      <c r="F56" s="18">
        <f t="shared" ref="F56:F59" si="6">D56*E56</f>
        <v>0</v>
      </c>
    </row>
    <row r="57" spans="1:6" ht="110.45" customHeight="1">
      <c r="A57" s="17" t="s">
        <v>3</v>
      </c>
      <c r="B57" s="252" t="s">
        <v>985</v>
      </c>
      <c r="C57" s="17" t="s">
        <v>77</v>
      </c>
      <c r="D57" s="24">
        <v>74.8</v>
      </c>
      <c r="E57" s="85">
        <v>0</v>
      </c>
      <c r="F57" s="18">
        <f t="shared" ref="F57" si="7">D57*E57</f>
        <v>0</v>
      </c>
    </row>
    <row r="58" spans="1:6" ht="58.35" customHeight="1">
      <c r="A58" s="17" t="s">
        <v>3</v>
      </c>
      <c r="B58" s="4" t="s">
        <v>735</v>
      </c>
      <c r="C58" s="17" t="s">
        <v>77</v>
      </c>
      <c r="D58" s="24">
        <f>D56+D57</f>
        <v>158.5</v>
      </c>
      <c r="E58" s="85">
        <v>0</v>
      </c>
      <c r="F58" s="18">
        <f t="shared" si="6"/>
        <v>0</v>
      </c>
    </row>
    <row r="59" spans="1:6" ht="81" customHeight="1">
      <c r="A59" s="17" t="s">
        <v>3</v>
      </c>
      <c r="B59" s="4" t="s">
        <v>736</v>
      </c>
      <c r="C59" s="17" t="s">
        <v>77</v>
      </c>
      <c r="D59" s="24">
        <f>D58</f>
        <v>158.5</v>
      </c>
      <c r="E59" s="85">
        <v>0</v>
      </c>
      <c r="F59" s="18">
        <f t="shared" si="6"/>
        <v>0</v>
      </c>
    </row>
    <row r="60" spans="1:6">
      <c r="A60" s="19"/>
      <c r="B60" s="15"/>
      <c r="C60" s="19"/>
      <c r="D60" s="26"/>
      <c r="E60" s="26"/>
      <c r="F60" s="30"/>
    </row>
    <row r="61" spans="1:6" ht="114.75">
      <c r="A61" s="17" t="s">
        <v>44</v>
      </c>
      <c r="B61" s="4" t="s">
        <v>739</v>
      </c>
      <c r="C61" s="19"/>
      <c r="D61" s="26"/>
      <c r="E61" s="26"/>
      <c r="F61" s="30"/>
    </row>
    <row r="62" spans="1:6">
      <c r="A62" s="17" t="s">
        <v>3</v>
      </c>
      <c r="B62" s="3" t="s">
        <v>224</v>
      </c>
      <c r="C62" s="17" t="s">
        <v>77</v>
      </c>
      <c r="D62" s="24">
        <v>96.85</v>
      </c>
      <c r="E62" s="26"/>
      <c r="F62" s="30"/>
    </row>
    <row r="63" spans="1:6">
      <c r="A63" s="17" t="s">
        <v>3</v>
      </c>
      <c r="B63" s="3" t="s">
        <v>225</v>
      </c>
      <c r="C63" s="17" t="s">
        <v>77</v>
      </c>
      <c r="D63" s="24">
        <v>127</v>
      </c>
      <c r="E63" s="26"/>
      <c r="F63" s="30"/>
    </row>
    <row r="64" spans="1:6">
      <c r="A64" s="17" t="s">
        <v>3</v>
      </c>
      <c r="B64" s="3" t="s">
        <v>226</v>
      </c>
      <c r="C64" s="17" t="s">
        <v>77</v>
      </c>
      <c r="D64" s="24">
        <v>127</v>
      </c>
      <c r="E64" s="26"/>
      <c r="F64" s="30"/>
    </row>
    <row r="65" spans="1:6">
      <c r="A65" s="17" t="s">
        <v>3</v>
      </c>
      <c r="B65" s="3" t="s">
        <v>711</v>
      </c>
      <c r="C65" s="17" t="s">
        <v>77</v>
      </c>
      <c r="D65" s="24">
        <v>127</v>
      </c>
      <c r="E65" s="26"/>
      <c r="F65" s="30"/>
    </row>
    <row r="66" spans="1:6">
      <c r="A66" s="17" t="s">
        <v>3</v>
      </c>
      <c r="B66" s="243" t="s">
        <v>712</v>
      </c>
      <c r="C66" s="233" t="s">
        <v>77</v>
      </c>
      <c r="D66" s="234">
        <v>127</v>
      </c>
      <c r="E66" s="26"/>
      <c r="F66" s="30"/>
    </row>
    <row r="67" spans="1:6">
      <c r="C67" s="19" t="s">
        <v>77</v>
      </c>
      <c r="D67" s="26">
        <f>SUM(D62:D66)</f>
        <v>604.85</v>
      </c>
      <c r="E67" s="26"/>
      <c r="F67" s="30"/>
    </row>
    <row r="68" spans="1:6">
      <c r="C68" s="19"/>
      <c r="D68" s="26"/>
      <c r="E68" s="26"/>
      <c r="F68" s="30"/>
    </row>
    <row r="69" spans="1:6" ht="112.7" customHeight="1">
      <c r="A69" s="17" t="s">
        <v>3</v>
      </c>
      <c r="B69" s="4" t="s">
        <v>1077</v>
      </c>
      <c r="C69" s="17" t="s">
        <v>77</v>
      </c>
      <c r="D69" s="24">
        <f>D67</f>
        <v>604.85</v>
      </c>
      <c r="E69" s="85">
        <v>0</v>
      </c>
      <c r="F69" s="18">
        <f t="shared" ref="F69:F71" si="8">D69*E69</f>
        <v>0</v>
      </c>
    </row>
    <row r="70" spans="1:6" ht="55.35" customHeight="1">
      <c r="A70" s="17" t="s">
        <v>3</v>
      </c>
      <c r="B70" s="4" t="s">
        <v>735</v>
      </c>
      <c r="C70" s="17" t="s">
        <v>77</v>
      </c>
      <c r="D70" s="24">
        <f>D67</f>
        <v>604.85</v>
      </c>
      <c r="E70" s="85">
        <v>0</v>
      </c>
      <c r="F70" s="18">
        <f t="shared" si="8"/>
        <v>0</v>
      </c>
    </row>
    <row r="71" spans="1:6" ht="81" customHeight="1">
      <c r="A71" s="17" t="s">
        <v>3</v>
      </c>
      <c r="B71" s="4" t="s">
        <v>740</v>
      </c>
      <c r="C71" s="17" t="s">
        <v>77</v>
      </c>
      <c r="D71" s="24">
        <f>D67</f>
        <v>604.85</v>
      </c>
      <c r="E71" s="85">
        <v>0</v>
      </c>
      <c r="F71" s="18">
        <f t="shared" si="8"/>
        <v>0</v>
      </c>
    </row>
    <row r="72" spans="1:6">
      <c r="A72" s="19"/>
      <c r="B72" s="15"/>
      <c r="C72" s="19"/>
      <c r="D72" s="26"/>
      <c r="E72" s="26"/>
      <c r="F72" s="30"/>
    </row>
    <row r="73" spans="1:6" ht="114.75">
      <c r="A73" s="17" t="s">
        <v>45</v>
      </c>
      <c r="B73" s="4" t="s">
        <v>741</v>
      </c>
      <c r="C73" s="19"/>
      <c r="D73" s="26"/>
      <c r="E73" s="26"/>
      <c r="F73" s="30"/>
    </row>
    <row r="74" spans="1:6" ht="102" customHeight="1">
      <c r="A74" s="17" t="s">
        <v>3</v>
      </c>
      <c r="B74" s="4" t="s">
        <v>1078</v>
      </c>
      <c r="C74" s="17" t="s">
        <v>77</v>
      </c>
      <c r="D74" s="24">
        <v>1653.2</v>
      </c>
      <c r="E74" s="85">
        <v>0</v>
      </c>
      <c r="F74" s="18">
        <f t="shared" ref="F74:F76" si="9">D74*E74</f>
        <v>0</v>
      </c>
    </row>
    <row r="75" spans="1:6" ht="55.35" customHeight="1">
      <c r="A75" s="17" t="s">
        <v>3</v>
      </c>
      <c r="B75" s="4" t="s">
        <v>735</v>
      </c>
      <c r="C75" s="17" t="s">
        <v>77</v>
      </c>
      <c r="D75" s="24">
        <f>D74</f>
        <v>1653.2</v>
      </c>
      <c r="E75" s="85">
        <v>0</v>
      </c>
      <c r="F75" s="18">
        <f t="shared" si="9"/>
        <v>0</v>
      </c>
    </row>
    <row r="76" spans="1:6" ht="81" customHeight="1">
      <c r="A76" s="17" t="s">
        <v>3</v>
      </c>
      <c r="B76" s="4" t="s">
        <v>736</v>
      </c>
      <c r="C76" s="17" t="s">
        <v>77</v>
      </c>
      <c r="D76" s="24">
        <f>D74</f>
        <v>1653.2</v>
      </c>
      <c r="E76" s="85">
        <v>0</v>
      </c>
      <c r="F76" s="18">
        <f t="shared" si="9"/>
        <v>0</v>
      </c>
    </row>
    <row r="77" spans="1:6">
      <c r="A77" s="19"/>
      <c r="B77" s="15"/>
      <c r="C77" s="19"/>
      <c r="D77" s="26"/>
      <c r="E77" s="26"/>
      <c r="F77" s="30"/>
    </row>
    <row r="78" spans="1:6" ht="123" customHeight="1">
      <c r="A78" s="17" t="s">
        <v>60</v>
      </c>
      <c r="B78" s="4" t="s">
        <v>845</v>
      </c>
      <c r="C78" s="19"/>
      <c r="D78" s="26"/>
      <c r="E78" s="26"/>
      <c r="F78" s="30"/>
    </row>
    <row r="79" spans="1:6" ht="98.45" customHeight="1">
      <c r="A79" s="17" t="s">
        <v>3</v>
      </c>
      <c r="B79" s="4" t="s">
        <v>1167</v>
      </c>
      <c r="C79" s="17" t="s">
        <v>77</v>
      </c>
      <c r="D79" s="24">
        <v>161.69999999999999</v>
      </c>
      <c r="E79" s="85">
        <v>0</v>
      </c>
      <c r="F79" s="18">
        <f t="shared" ref="F79:F81" si="10">D79*E79</f>
        <v>0</v>
      </c>
    </row>
    <row r="80" spans="1:6" ht="55.35" customHeight="1">
      <c r="A80" s="17" t="s">
        <v>3</v>
      </c>
      <c r="B80" s="4" t="s">
        <v>735</v>
      </c>
      <c r="C80" s="17" t="s">
        <v>77</v>
      </c>
      <c r="D80" s="24">
        <f>D79</f>
        <v>161.69999999999999</v>
      </c>
      <c r="E80" s="85">
        <v>0</v>
      </c>
      <c r="F80" s="18">
        <f t="shared" si="10"/>
        <v>0</v>
      </c>
    </row>
    <row r="81" spans="1:6" ht="85.35" customHeight="1">
      <c r="A81" s="17" t="s">
        <v>3</v>
      </c>
      <c r="B81" s="4" t="s">
        <v>736</v>
      </c>
      <c r="C81" s="17" t="s">
        <v>77</v>
      </c>
      <c r="D81" s="24">
        <f>D79</f>
        <v>161.69999999999999</v>
      </c>
      <c r="E81" s="85">
        <v>0</v>
      </c>
      <c r="F81" s="18">
        <f t="shared" si="10"/>
        <v>0</v>
      </c>
    </row>
    <row r="82" spans="1:6">
      <c r="A82" s="19"/>
      <c r="B82" s="15"/>
      <c r="C82" s="19"/>
      <c r="D82" s="26"/>
      <c r="E82" s="26"/>
      <c r="F82" s="30"/>
    </row>
    <row r="83" spans="1:6" ht="38.25">
      <c r="A83" s="17" t="s">
        <v>61</v>
      </c>
      <c r="B83" s="248" t="s">
        <v>335</v>
      </c>
      <c r="C83" s="17" t="s">
        <v>55</v>
      </c>
      <c r="D83" s="24">
        <v>357</v>
      </c>
      <c r="E83" s="85">
        <v>0</v>
      </c>
      <c r="F83" s="18">
        <f>D83*E83</f>
        <v>0</v>
      </c>
    </row>
    <row r="84" spans="1:6">
      <c r="B84" s="15"/>
      <c r="C84" s="19"/>
      <c r="D84" s="26"/>
      <c r="E84" s="26"/>
      <c r="F84" s="30"/>
    </row>
    <row r="85" spans="1:6" ht="76.5">
      <c r="A85" s="17" t="s">
        <v>62</v>
      </c>
      <c r="B85" s="248" t="s">
        <v>336</v>
      </c>
      <c r="C85" s="17" t="s">
        <v>55</v>
      </c>
      <c r="D85" s="24">
        <v>250</v>
      </c>
      <c r="E85" s="85">
        <v>0</v>
      </c>
      <c r="F85" s="18">
        <f>D85*E85</f>
        <v>0</v>
      </c>
    </row>
    <row r="86" spans="1:6">
      <c r="A86" s="19"/>
      <c r="B86" s="15"/>
      <c r="C86" s="19"/>
      <c r="D86" s="26"/>
      <c r="E86" s="26"/>
      <c r="F86" s="30"/>
    </row>
    <row r="87" spans="1:6" ht="76.5">
      <c r="A87" s="17" t="s">
        <v>63</v>
      </c>
      <c r="B87" s="4" t="s">
        <v>822</v>
      </c>
      <c r="C87" s="17" t="s">
        <v>55</v>
      </c>
      <c r="D87" s="24">
        <v>35</v>
      </c>
      <c r="E87" s="85">
        <v>0</v>
      </c>
      <c r="F87" s="18">
        <f>D87*E87</f>
        <v>0</v>
      </c>
    </row>
    <row r="88" spans="1:6">
      <c r="B88" s="4"/>
    </row>
    <row r="89" spans="1:6">
      <c r="A89" s="27"/>
      <c r="B89" s="341" t="s">
        <v>101</v>
      </c>
      <c r="C89" s="341"/>
      <c r="D89" s="341"/>
      <c r="E89" s="341"/>
      <c r="F89" s="29">
        <f>SUM(F16:F88)</f>
        <v>0</v>
      </c>
    </row>
  </sheetData>
  <sheetProtection algorithmName="SHA-512" hashValue="RTzR2sujRPNOGFM8xnLFddXcAQ5/5eNoz3ZdLNulHPaM9VXOjt4U48gpoYAWh3YG18YNETUxqCgXsS6ZxPvyHQ==" saltValue="s+CBN8EZbqAq0I0nP0VT0w==" spinCount="100000" sheet="1" objects="1" scenarios="1"/>
  <mergeCells count="3">
    <mergeCell ref="A1:F1"/>
    <mergeCell ref="A3:F3"/>
    <mergeCell ref="B89:E89"/>
  </mergeCells>
  <pageMargins left="0.70866141732283472" right="0.70866141732283472" top="0.74803149606299213" bottom="0.74803149606299213" header="0.31496062992125984" footer="0.31496062992125984"/>
  <pageSetup paperSize="9" scale="71" orientation="portrait" r:id="rId1"/>
  <headerFooter>
    <oddHeader>&amp;LPONUDBENI PREDRAČUN&amp;CSTANOVANJSKO NASELJE
RESNICA - 1.FAZA&amp;RŠT. PROJ.: 24-14-RES</oddHeader>
    <oddFooter>&amp;LIII.2. FASADERSKA DELA&amp;RStran &amp;P od &amp;N</oddFooter>
  </headerFooter>
  <rowBreaks count="1" manualBreakCount="1">
    <brk id="13"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81276-3E28-4CFA-8312-1CF67EAE6E2D}">
  <sheetPr>
    <tabColor rgb="FF92D050"/>
  </sheetPr>
  <dimension ref="A1:F92"/>
  <sheetViews>
    <sheetView view="pageBreakPreview" topLeftCell="A77" zoomScaleNormal="100" zoomScaleSheetLayoutView="100" workbookViewId="0">
      <selection activeCell="B84" sqref="B84"/>
    </sheetView>
  </sheetViews>
  <sheetFormatPr defaultColWidth="9.140625" defaultRowHeight="15"/>
  <cols>
    <col min="1" max="1" width="5.28515625" style="17" customWidth="1"/>
    <col min="2" max="2" width="40.28515625" style="3" customWidth="1"/>
    <col min="3" max="3" width="6" style="17" customWidth="1"/>
    <col min="4" max="4" width="8.42578125" style="24" customWidth="1"/>
    <col min="5" max="5" width="27.140625" style="24" customWidth="1"/>
    <col min="6" max="6" width="27.140625" style="18" customWidth="1"/>
  </cols>
  <sheetData>
    <row r="1" spans="1:6" ht="15.75">
      <c r="A1" s="355" t="s">
        <v>95</v>
      </c>
      <c r="B1" s="355"/>
      <c r="C1" s="355"/>
      <c r="D1" s="355"/>
      <c r="E1" s="355"/>
      <c r="F1" s="355"/>
    </row>
    <row r="3" spans="1:6" ht="15.75">
      <c r="A3" s="355" t="s">
        <v>187</v>
      </c>
      <c r="B3" s="355"/>
      <c r="C3" s="355"/>
      <c r="D3" s="355"/>
      <c r="E3" s="355"/>
      <c r="F3" s="355"/>
    </row>
    <row r="5" spans="1:6" s="56" customFormat="1">
      <c r="A5" s="19"/>
      <c r="B5" s="15" t="s">
        <v>47</v>
      </c>
      <c r="C5" s="19"/>
      <c r="D5" s="26"/>
      <c r="E5" s="26"/>
      <c r="F5" s="30"/>
    </row>
    <row r="6" spans="1:6" s="56" customFormat="1" ht="138" customHeight="1">
      <c r="A6" s="19" t="s">
        <v>3</v>
      </c>
      <c r="B6" s="14" t="s">
        <v>188</v>
      </c>
      <c r="C6" s="19"/>
      <c r="D6" s="26"/>
      <c r="E6" s="26"/>
      <c r="F6" s="30"/>
    </row>
    <row r="7" spans="1:6" s="56" customFormat="1" ht="118.5" customHeight="1">
      <c r="A7" s="19" t="s">
        <v>3</v>
      </c>
      <c r="B7" s="14" t="s">
        <v>189</v>
      </c>
      <c r="C7" s="19"/>
      <c r="D7" s="26"/>
      <c r="E7" s="26"/>
      <c r="F7" s="30"/>
    </row>
    <row r="8" spans="1:6" s="56" customFormat="1" ht="169.35" customHeight="1">
      <c r="A8" s="19" t="s">
        <v>3</v>
      </c>
      <c r="B8" s="14" t="s">
        <v>190</v>
      </c>
      <c r="C8" s="19"/>
      <c r="D8" s="26"/>
      <c r="E8" s="26"/>
      <c r="F8" s="30"/>
    </row>
    <row r="9" spans="1:6" s="56" customFormat="1" ht="63.75">
      <c r="A9" s="19" t="s">
        <v>3</v>
      </c>
      <c r="B9" s="14" t="s">
        <v>191</v>
      </c>
      <c r="C9" s="19"/>
      <c r="D9" s="26"/>
      <c r="E9" s="26"/>
      <c r="F9" s="30"/>
    </row>
    <row r="10" spans="1:6" s="56" customFormat="1" ht="76.5">
      <c r="A10" s="19" t="s">
        <v>3</v>
      </c>
      <c r="B10" s="14" t="s">
        <v>192</v>
      </c>
      <c r="C10" s="19"/>
      <c r="D10" s="26"/>
      <c r="E10" s="26"/>
      <c r="F10" s="30"/>
    </row>
    <row r="11" spans="1:6" ht="45.75" customHeight="1">
      <c r="A11" s="17" t="s">
        <v>3</v>
      </c>
      <c r="B11" s="14" t="s">
        <v>129</v>
      </c>
    </row>
    <row r="12" spans="1:6" ht="24.75">
      <c r="A12" s="231" t="s">
        <v>3</v>
      </c>
      <c r="B12" s="14" t="s">
        <v>566</v>
      </c>
    </row>
    <row r="13" spans="1:6">
      <c r="B13" s="4"/>
    </row>
    <row r="14" spans="1:6">
      <c r="A14" s="21" t="s">
        <v>48</v>
      </c>
      <c r="B14" s="20" t="s">
        <v>49</v>
      </c>
      <c r="C14" s="21" t="s">
        <v>50</v>
      </c>
      <c r="D14" s="25" t="s">
        <v>51</v>
      </c>
      <c r="E14" s="25" t="s">
        <v>52</v>
      </c>
      <c r="F14" s="28" t="s">
        <v>53</v>
      </c>
    </row>
    <row r="15" spans="1:6">
      <c r="A15" s="19"/>
      <c r="B15" s="15"/>
      <c r="C15" s="19"/>
      <c r="D15" s="26"/>
      <c r="E15" s="26"/>
      <c r="F15" s="30"/>
    </row>
    <row r="16" spans="1:6" ht="129" customHeight="1">
      <c r="A16" s="17" t="s">
        <v>30</v>
      </c>
      <c r="B16" s="253" t="s">
        <v>1162</v>
      </c>
      <c r="C16" s="17" t="s">
        <v>84</v>
      </c>
      <c r="D16" s="24">
        <v>2900</v>
      </c>
      <c r="E16" s="85">
        <v>0</v>
      </c>
      <c r="F16" s="18">
        <f>D16*E16</f>
        <v>0</v>
      </c>
    </row>
    <row r="17" spans="1:6" ht="89.25">
      <c r="A17" s="17" t="s">
        <v>3</v>
      </c>
      <c r="B17" s="4" t="s">
        <v>194</v>
      </c>
    </row>
    <row r="18" spans="1:6" ht="63.75">
      <c r="A18" s="17" t="s">
        <v>3</v>
      </c>
      <c r="B18" s="4" t="s">
        <v>720</v>
      </c>
      <c r="F18" s="18">
        <f>F16*0.2</f>
        <v>0</v>
      </c>
    </row>
    <row r="19" spans="1:6">
      <c r="A19" s="19"/>
      <c r="B19" s="15"/>
      <c r="C19" s="19"/>
      <c r="D19" s="26"/>
      <c r="E19" s="26"/>
      <c r="F19" s="30"/>
    </row>
    <row r="20" spans="1:6" ht="80.25" customHeight="1">
      <c r="A20" s="17" t="s">
        <v>32</v>
      </c>
      <c r="B20" s="254" t="s">
        <v>331</v>
      </c>
      <c r="C20" s="255" t="s">
        <v>55</v>
      </c>
      <c r="D20" s="256">
        <v>115</v>
      </c>
      <c r="E20" s="85">
        <v>0</v>
      </c>
      <c r="F20" s="18">
        <f t="shared" ref="F20" si="0">D20*E20</f>
        <v>0</v>
      </c>
    </row>
    <row r="21" spans="1:6" ht="115.5" customHeight="1">
      <c r="A21" s="17" t="s">
        <v>3</v>
      </c>
      <c r="B21" s="257" t="s">
        <v>330</v>
      </c>
      <c r="C21" s="258"/>
      <c r="D21" s="259"/>
      <c r="F21" s="24"/>
    </row>
    <row r="22" spans="1:6" ht="38.25">
      <c r="A22" s="17" t="s">
        <v>3</v>
      </c>
      <c r="B22" s="4" t="s">
        <v>722</v>
      </c>
    </row>
    <row r="23" spans="1:6" ht="164.45" customHeight="1">
      <c r="A23" s="17" t="s">
        <v>3</v>
      </c>
      <c r="B23" s="260" t="s">
        <v>724</v>
      </c>
      <c r="C23" s="258"/>
      <c r="D23" s="261"/>
      <c r="F23" s="24"/>
    </row>
    <row r="24" spans="1:6">
      <c r="B24" s="16"/>
    </row>
    <row r="25" spans="1:6" ht="113.45" customHeight="1">
      <c r="A25" s="17" t="s">
        <v>34</v>
      </c>
      <c r="B25" s="262" t="s">
        <v>982</v>
      </c>
    </row>
    <row r="26" spans="1:6" ht="18" customHeight="1">
      <c r="A26" s="17" t="s">
        <v>526</v>
      </c>
      <c r="B26" s="260" t="s">
        <v>981</v>
      </c>
      <c r="C26" s="17" t="s">
        <v>55</v>
      </c>
      <c r="D26" s="24">
        <v>230</v>
      </c>
      <c r="E26" s="85">
        <v>0</v>
      </c>
      <c r="F26" s="18">
        <f t="shared" ref="F26:F27" si="1">D26*E26</f>
        <v>0</v>
      </c>
    </row>
    <row r="27" spans="1:6" ht="18.600000000000001" customHeight="1">
      <c r="A27" s="17" t="s">
        <v>1113</v>
      </c>
      <c r="B27" s="260" t="s">
        <v>721</v>
      </c>
      <c r="C27" s="17" t="s">
        <v>55</v>
      </c>
      <c r="D27" s="24">
        <v>230</v>
      </c>
      <c r="E27" s="85">
        <v>0</v>
      </c>
      <c r="F27" s="18">
        <f t="shared" si="1"/>
        <v>0</v>
      </c>
    </row>
    <row r="29" spans="1:6" ht="80.25" customHeight="1">
      <c r="A29" s="17" t="s">
        <v>36</v>
      </c>
      <c r="B29" s="254" t="s">
        <v>723</v>
      </c>
      <c r="C29" s="255" t="s">
        <v>55</v>
      </c>
      <c r="D29" s="256">
        <v>15</v>
      </c>
      <c r="E29" s="85">
        <v>0</v>
      </c>
      <c r="F29" s="18">
        <f t="shared" ref="F29" si="2">D29*E29</f>
        <v>0</v>
      </c>
    </row>
    <row r="30" spans="1:6" ht="38.25">
      <c r="A30" s="17" t="s">
        <v>3</v>
      </c>
      <c r="B30" s="4" t="s">
        <v>722</v>
      </c>
    </row>
    <row r="31" spans="1:6" ht="38.25">
      <c r="A31" s="17" t="s">
        <v>3</v>
      </c>
      <c r="B31" s="4" t="s">
        <v>1056</v>
      </c>
    </row>
    <row r="32" spans="1:6" ht="189" customHeight="1">
      <c r="A32" s="17" t="s">
        <v>3</v>
      </c>
      <c r="B32" s="260" t="s">
        <v>984</v>
      </c>
      <c r="C32" s="258"/>
      <c r="D32" s="261"/>
      <c r="F32" s="24"/>
    </row>
    <row r="34" spans="1:6" ht="63.75">
      <c r="A34" s="17" t="s">
        <v>527</v>
      </c>
      <c r="B34" s="4" t="s">
        <v>817</v>
      </c>
      <c r="C34" s="255" t="s">
        <v>55</v>
      </c>
      <c r="D34" s="256">
        <f>D29</f>
        <v>15</v>
      </c>
      <c r="E34" s="85">
        <v>0</v>
      </c>
      <c r="F34" s="18">
        <f t="shared" ref="F34" si="3">D34*E34</f>
        <v>0</v>
      </c>
    </row>
    <row r="36" spans="1:6" ht="124.9" customHeight="1">
      <c r="A36" s="17" t="s">
        <v>38</v>
      </c>
      <c r="B36" s="254" t="s">
        <v>978</v>
      </c>
      <c r="C36" s="255" t="s">
        <v>56</v>
      </c>
      <c r="D36" s="256">
        <v>45</v>
      </c>
      <c r="E36" s="85">
        <v>0</v>
      </c>
      <c r="F36" s="18">
        <f t="shared" ref="F36" si="4">D36*E36</f>
        <v>0</v>
      </c>
    </row>
    <row r="37" spans="1:6" ht="42.6" customHeight="1">
      <c r="A37" s="17" t="s">
        <v>3</v>
      </c>
      <c r="B37" s="4" t="s">
        <v>722</v>
      </c>
    </row>
    <row r="38" spans="1:6" ht="246.6" customHeight="1">
      <c r="A38" s="17" t="s">
        <v>3</v>
      </c>
      <c r="B38" s="260" t="s">
        <v>983</v>
      </c>
    </row>
    <row r="39" spans="1:6">
      <c r="B39" s="4"/>
    </row>
    <row r="40" spans="1:6" ht="120" customHeight="1">
      <c r="A40" s="17" t="s">
        <v>40</v>
      </c>
      <c r="B40" s="254" t="s">
        <v>979</v>
      </c>
      <c r="C40" s="255" t="s">
        <v>56</v>
      </c>
      <c r="D40" s="256">
        <v>27</v>
      </c>
      <c r="E40" s="85">
        <v>0</v>
      </c>
      <c r="F40" s="18">
        <f t="shared" ref="F40" si="5">D40*E40</f>
        <v>0</v>
      </c>
    </row>
    <row r="41" spans="1:6" ht="38.25">
      <c r="A41" s="17" t="s">
        <v>3</v>
      </c>
      <c r="B41" s="4" t="s">
        <v>722</v>
      </c>
    </row>
    <row r="42" spans="1:6" ht="246" customHeight="1">
      <c r="A42" s="17" t="s">
        <v>3</v>
      </c>
      <c r="B42" s="260" t="s">
        <v>983</v>
      </c>
    </row>
    <row r="43" spans="1:6">
      <c r="B43" s="4"/>
    </row>
    <row r="44" spans="1:6" ht="120" customHeight="1">
      <c r="A44" s="17" t="s">
        <v>41</v>
      </c>
      <c r="B44" s="254" t="s">
        <v>980</v>
      </c>
      <c r="C44" s="255" t="s">
        <v>56</v>
      </c>
      <c r="D44" s="256">
        <v>12</v>
      </c>
      <c r="E44" s="85">
        <v>0</v>
      </c>
      <c r="F44" s="18">
        <f t="shared" ref="F44" si="6">D44*E44</f>
        <v>0</v>
      </c>
    </row>
    <row r="45" spans="1:6" ht="38.25">
      <c r="A45" s="17" t="s">
        <v>3</v>
      </c>
      <c r="B45" s="4" t="s">
        <v>722</v>
      </c>
    </row>
    <row r="46" spans="1:6" ht="242.45" customHeight="1">
      <c r="A46" s="17" t="s">
        <v>3</v>
      </c>
      <c r="B46" s="260" t="s">
        <v>983</v>
      </c>
    </row>
    <row r="47" spans="1:6" ht="15" customHeight="1"/>
    <row r="48" spans="1:6" ht="51">
      <c r="A48" s="17" t="s">
        <v>42</v>
      </c>
      <c r="B48" s="4" t="s">
        <v>1017</v>
      </c>
      <c r="C48" s="255" t="s">
        <v>56</v>
      </c>
      <c r="D48" s="256">
        <v>15</v>
      </c>
      <c r="E48" s="85">
        <v>0</v>
      </c>
      <c r="F48" s="18">
        <f t="shared" ref="F48" si="7">D48*E48</f>
        <v>0</v>
      </c>
    </row>
    <row r="49" spans="1:6" ht="25.5">
      <c r="A49" s="17" t="s">
        <v>3</v>
      </c>
      <c r="B49" s="4" t="s">
        <v>725</v>
      </c>
      <c r="C49" s="255"/>
      <c r="D49" s="256"/>
    </row>
    <row r="50" spans="1:6" ht="25.5">
      <c r="A50" s="17" t="s">
        <v>3</v>
      </c>
      <c r="B50" s="4" t="s">
        <v>726</v>
      </c>
      <c r="C50" s="255"/>
      <c r="D50" s="256"/>
    </row>
    <row r="51" spans="1:6" ht="63.75">
      <c r="A51" s="17" t="s">
        <v>3</v>
      </c>
      <c r="B51" s="4" t="s">
        <v>727</v>
      </c>
      <c r="C51" s="255"/>
      <c r="D51" s="256"/>
    </row>
    <row r="52" spans="1:6">
      <c r="B52" s="4"/>
      <c r="C52" s="255"/>
      <c r="D52" s="256"/>
    </row>
    <row r="53" spans="1:6" ht="63.75">
      <c r="A53" s="17" t="s">
        <v>43</v>
      </c>
      <c r="B53" s="4" t="s">
        <v>728</v>
      </c>
      <c r="C53" s="255" t="s">
        <v>56</v>
      </c>
      <c r="D53" s="256">
        <v>8</v>
      </c>
      <c r="E53" s="85">
        <v>0</v>
      </c>
      <c r="F53" s="18">
        <f t="shared" ref="F53" si="8">D53*E53</f>
        <v>0</v>
      </c>
    </row>
    <row r="54" spans="1:6">
      <c r="B54" s="4"/>
      <c r="C54" s="255"/>
      <c r="D54" s="256"/>
    </row>
    <row r="55" spans="1:6" ht="127.5">
      <c r="A55" s="17" t="s">
        <v>44</v>
      </c>
      <c r="B55" s="262" t="s">
        <v>855</v>
      </c>
      <c r="C55" s="255" t="s">
        <v>55</v>
      </c>
      <c r="D55" s="256">
        <v>38</v>
      </c>
      <c r="E55" s="85">
        <v>0</v>
      </c>
      <c r="F55" s="18">
        <f t="shared" ref="F55" si="9">D55*E55</f>
        <v>0</v>
      </c>
    </row>
    <row r="56" spans="1:6">
      <c r="B56" s="4"/>
      <c r="C56" s="255"/>
      <c r="D56" s="256"/>
    </row>
    <row r="57" spans="1:6" ht="127.5">
      <c r="A57" s="17" t="s">
        <v>45</v>
      </c>
      <c r="B57" s="262" t="s">
        <v>856</v>
      </c>
      <c r="C57" s="255" t="s">
        <v>55</v>
      </c>
      <c r="D57" s="256">
        <v>15</v>
      </c>
      <c r="E57" s="85">
        <v>0</v>
      </c>
      <c r="F57" s="18">
        <f t="shared" ref="F57" si="10">D57*E57</f>
        <v>0</v>
      </c>
    </row>
    <row r="58" spans="1:6">
      <c r="B58" s="4"/>
      <c r="C58" s="255"/>
      <c r="D58" s="256"/>
    </row>
    <row r="59" spans="1:6" ht="71.45" customHeight="1">
      <c r="A59" s="17" t="s">
        <v>60</v>
      </c>
      <c r="B59" s="16" t="s">
        <v>729</v>
      </c>
      <c r="C59" s="255" t="s">
        <v>55</v>
      </c>
      <c r="D59" s="256">
        <v>60</v>
      </c>
      <c r="E59" s="85">
        <v>0</v>
      </c>
      <c r="F59" s="18">
        <f t="shared" ref="F59" si="11">D59*E59</f>
        <v>0</v>
      </c>
    </row>
    <row r="60" spans="1:6">
      <c r="B60" s="16"/>
    </row>
    <row r="61" spans="1:6" ht="63.75">
      <c r="A61" s="17" t="s">
        <v>61</v>
      </c>
      <c r="B61" s="16" t="s">
        <v>730</v>
      </c>
      <c r="C61" s="255" t="s">
        <v>55</v>
      </c>
      <c r="D61" s="256">
        <v>407</v>
      </c>
      <c r="E61" s="85">
        <v>0</v>
      </c>
      <c r="F61" s="18">
        <f t="shared" ref="F61" si="12">D61*E61</f>
        <v>0</v>
      </c>
    </row>
    <row r="62" spans="1:6">
      <c r="B62" s="16"/>
      <c r="C62" s="255"/>
      <c r="D62" s="256"/>
    </row>
    <row r="63" spans="1:6" ht="89.25">
      <c r="A63" s="17" t="s">
        <v>62</v>
      </c>
      <c r="B63" s="16" t="s">
        <v>731</v>
      </c>
      <c r="C63" s="255" t="s">
        <v>55</v>
      </c>
      <c r="D63" s="256">
        <v>407</v>
      </c>
      <c r="E63" s="85">
        <v>0</v>
      </c>
      <c r="F63" s="18">
        <f t="shared" ref="F63" si="13">D63*E63</f>
        <v>0</v>
      </c>
    </row>
    <row r="64" spans="1:6">
      <c r="B64" s="16"/>
    </row>
    <row r="65" spans="1:6" ht="51">
      <c r="A65" s="17" t="s">
        <v>63</v>
      </c>
      <c r="B65" s="16" t="s">
        <v>332</v>
      </c>
      <c r="C65" s="255" t="s">
        <v>55</v>
      </c>
      <c r="D65" s="256">
        <v>407</v>
      </c>
      <c r="E65" s="85">
        <v>0</v>
      </c>
      <c r="F65" s="18">
        <f t="shared" ref="F65" si="14">D65*E65</f>
        <v>0</v>
      </c>
    </row>
    <row r="67" spans="1:6" ht="51">
      <c r="A67" s="17" t="s">
        <v>64</v>
      </c>
      <c r="B67" s="16" t="s">
        <v>333</v>
      </c>
      <c r="C67" s="17" t="s">
        <v>56</v>
      </c>
      <c r="D67" s="24">
        <v>1</v>
      </c>
      <c r="E67" s="85">
        <v>0</v>
      </c>
      <c r="F67" s="18">
        <f>D67*E67</f>
        <v>0</v>
      </c>
    </row>
    <row r="68" spans="1:6" ht="15.75">
      <c r="B68" s="263"/>
    </row>
    <row r="69" spans="1:6" ht="102">
      <c r="A69" s="17" t="s">
        <v>65</v>
      </c>
      <c r="B69" s="264" t="s">
        <v>1057</v>
      </c>
      <c r="C69" s="17" t="s">
        <v>865</v>
      </c>
      <c r="D69" s="24">
        <v>20</v>
      </c>
      <c r="E69" s="85">
        <v>0</v>
      </c>
      <c r="F69" s="18">
        <f>D69*E69</f>
        <v>0</v>
      </c>
    </row>
    <row r="70" spans="1:6">
      <c r="B70" s="16"/>
    </row>
    <row r="71" spans="1:6" ht="38.25">
      <c r="A71" s="17" t="s">
        <v>66</v>
      </c>
      <c r="B71" s="37" t="s">
        <v>508</v>
      </c>
      <c r="C71" s="17" t="s">
        <v>56</v>
      </c>
      <c r="D71" s="24">
        <v>78</v>
      </c>
      <c r="E71" s="85">
        <v>0</v>
      </c>
      <c r="F71" s="18">
        <f>D71*E71</f>
        <v>0</v>
      </c>
    </row>
    <row r="72" spans="1:6">
      <c r="B72" s="16"/>
    </row>
    <row r="73" spans="1:6" s="1" customFormat="1" ht="25.5">
      <c r="A73" s="17" t="s">
        <v>68</v>
      </c>
      <c r="B73" s="4" t="s">
        <v>215</v>
      </c>
      <c r="C73" s="17" t="s">
        <v>56</v>
      </c>
      <c r="D73" s="24">
        <v>84</v>
      </c>
      <c r="E73" s="85">
        <v>0</v>
      </c>
      <c r="F73" s="18">
        <f>D73*E73</f>
        <v>0</v>
      </c>
    </row>
    <row r="74" spans="1:6" s="1" customFormat="1" ht="25.5">
      <c r="A74" s="17" t="s">
        <v>3</v>
      </c>
      <c r="B74" s="4" t="s">
        <v>1059</v>
      </c>
      <c r="C74" s="17"/>
      <c r="D74" s="24"/>
      <c r="E74" s="24"/>
      <c r="F74" s="18"/>
    </row>
    <row r="75" spans="1:6" s="1" customFormat="1" ht="38.25">
      <c r="A75" s="17" t="s">
        <v>3</v>
      </c>
      <c r="B75" s="4" t="s">
        <v>1058</v>
      </c>
      <c r="C75" s="17"/>
      <c r="D75" s="24"/>
      <c r="E75" s="24"/>
      <c r="F75" s="18"/>
    </row>
    <row r="76" spans="1:6" s="1" customFormat="1" ht="25.5">
      <c r="A76" s="17" t="s">
        <v>3</v>
      </c>
      <c r="B76" s="4" t="s">
        <v>217</v>
      </c>
      <c r="C76" s="17"/>
      <c r="D76" s="24"/>
      <c r="E76" s="24"/>
      <c r="F76" s="18"/>
    </row>
    <row r="77" spans="1:6" s="1" customFormat="1" ht="25.5">
      <c r="A77" s="17" t="s">
        <v>3</v>
      </c>
      <c r="B77" s="4" t="s">
        <v>218</v>
      </c>
      <c r="C77" s="17"/>
      <c r="D77" s="24"/>
      <c r="E77" s="24"/>
      <c r="F77" s="18"/>
    </row>
    <row r="78" spans="1:6" s="1" customFormat="1" ht="51">
      <c r="A78" s="17" t="s">
        <v>3</v>
      </c>
      <c r="B78" s="4" t="s">
        <v>219</v>
      </c>
      <c r="C78" s="17"/>
      <c r="D78" s="24"/>
      <c r="E78" s="24"/>
      <c r="F78" s="18"/>
    </row>
    <row r="79" spans="1:6" s="1" customFormat="1" ht="24.6" customHeight="1">
      <c r="A79" s="17" t="s">
        <v>3</v>
      </c>
      <c r="B79" s="4" t="s">
        <v>1060</v>
      </c>
      <c r="C79" s="17"/>
      <c r="D79" s="24"/>
      <c r="E79" s="24"/>
      <c r="F79" s="18"/>
    </row>
    <row r="80" spans="1:6" s="1" customFormat="1" ht="28.9" customHeight="1">
      <c r="A80" s="17" t="s">
        <v>3</v>
      </c>
      <c r="B80" s="4" t="s">
        <v>220</v>
      </c>
      <c r="C80" s="17"/>
      <c r="D80" s="24"/>
      <c r="E80" s="24"/>
      <c r="F80" s="18"/>
    </row>
    <row r="81" spans="1:6" s="1" customFormat="1" ht="89.25">
      <c r="A81" s="17" t="s">
        <v>3</v>
      </c>
      <c r="B81" s="4" t="s">
        <v>221</v>
      </c>
      <c r="C81" s="17"/>
      <c r="D81" s="24"/>
      <c r="E81" s="24"/>
      <c r="F81" s="18"/>
    </row>
    <row r="82" spans="1:6" s="1" customFormat="1" ht="38.25">
      <c r="A82" s="17" t="s">
        <v>3</v>
      </c>
      <c r="B82" s="37" t="s">
        <v>216</v>
      </c>
      <c r="C82" s="17"/>
      <c r="D82" s="24"/>
      <c r="E82" s="24"/>
      <c r="F82" s="18"/>
    </row>
    <row r="83" spans="1:6">
      <c r="B83" s="16"/>
    </row>
    <row r="84" spans="1:6" ht="51">
      <c r="A84" s="17" t="s">
        <v>69</v>
      </c>
      <c r="B84" s="324" t="s">
        <v>1307</v>
      </c>
      <c r="C84" s="17" t="s">
        <v>55</v>
      </c>
      <c r="D84" s="24">
        <v>100</v>
      </c>
      <c r="E84" s="85">
        <v>0</v>
      </c>
      <c r="F84" s="18">
        <f>D84*E84</f>
        <v>0</v>
      </c>
    </row>
    <row r="85" spans="1:6">
      <c r="B85" s="31"/>
    </row>
    <row r="86" spans="1:6" ht="63.75">
      <c r="A86" s="17" t="s">
        <v>118</v>
      </c>
      <c r="B86" s="324" t="s">
        <v>1308</v>
      </c>
      <c r="C86" s="17" t="s">
        <v>55</v>
      </c>
      <c r="D86" s="24">
        <v>100</v>
      </c>
      <c r="E86" s="85">
        <v>0</v>
      </c>
      <c r="F86" s="18">
        <f>D86*E86</f>
        <v>0</v>
      </c>
    </row>
    <row r="87" spans="1:6">
      <c r="B87" s="31"/>
    </row>
    <row r="88" spans="1:6" ht="112.5" customHeight="1">
      <c r="A88" s="17" t="s">
        <v>119</v>
      </c>
      <c r="B88" s="265" t="s">
        <v>195</v>
      </c>
      <c r="C88" s="17" t="s">
        <v>84</v>
      </c>
      <c r="D88" s="24">
        <v>300</v>
      </c>
      <c r="E88" s="85">
        <v>0</v>
      </c>
      <c r="F88" s="18">
        <f>D88*E88</f>
        <v>0</v>
      </c>
    </row>
    <row r="89" spans="1:6">
      <c r="B89" s="31"/>
    </row>
    <row r="90" spans="1:6" ht="43.9" customHeight="1">
      <c r="A90" s="17">
        <v>23</v>
      </c>
      <c r="B90" s="266" t="s">
        <v>1123</v>
      </c>
      <c r="C90" s="267" t="s">
        <v>54</v>
      </c>
      <c r="D90" s="268">
        <v>1</v>
      </c>
      <c r="E90" s="90">
        <v>0</v>
      </c>
      <c r="F90" s="269">
        <f>D90*E90</f>
        <v>0</v>
      </c>
    </row>
    <row r="91" spans="1:6" ht="15.6" customHeight="1">
      <c r="A91" s="75"/>
      <c r="B91" s="4"/>
    </row>
    <row r="92" spans="1:6">
      <c r="A92" s="27"/>
      <c r="B92" s="341" t="s">
        <v>193</v>
      </c>
      <c r="C92" s="341"/>
      <c r="D92" s="341"/>
      <c r="E92" s="341"/>
      <c r="F92" s="29">
        <f>SUM(F16:F91)</f>
        <v>0</v>
      </c>
    </row>
  </sheetData>
  <sheetProtection algorithmName="SHA-512" hashValue="PVMEM33uSyx/7ACUGs8uwdw4fsQ3x+7b8PhtNtJ1MlAOsD1CBpTU8Pn5S11fqOPKTqtXh8jLYNtrCO3kxqLVZQ==" saltValue="xiJIz67qEi8WB1MMZTcIvA==" spinCount="100000" sheet="1" objects="1" scenarios="1"/>
  <mergeCells count="3">
    <mergeCell ref="A1:F1"/>
    <mergeCell ref="A3:F3"/>
    <mergeCell ref="B92:E92"/>
  </mergeCells>
  <pageMargins left="0.70866141732283472" right="0.70866141732283472" top="0.74803149606299213" bottom="0.74803149606299213" header="0.31496062992125984" footer="0.31496062992125984"/>
  <pageSetup paperSize="9" scale="76" orientation="portrait" r:id="rId1"/>
  <headerFooter>
    <oddHeader>&amp;LPONUDBENI PREDRAČUN&amp;CSTANOVANJSKO NASELJE
RESNICA - 1.FAZA&amp;RŠT. PROJ.: 24-14-RES</oddHeader>
    <oddFooter>&amp;LIII.3. KLJUČAVNIČARSKA DELA&amp;RStran &amp;P od &amp;N</oddFooter>
  </headerFooter>
  <rowBreaks count="1" manualBreakCount="1">
    <brk id="1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FDC35-AD85-4134-9158-9DBDA21F2F06}">
  <sheetPr>
    <tabColor rgb="FF92D050"/>
  </sheetPr>
  <dimension ref="A1:F283"/>
  <sheetViews>
    <sheetView view="pageBreakPreview" zoomScaleNormal="100" zoomScaleSheetLayoutView="100" workbookViewId="0">
      <selection activeCell="E15" sqref="E15"/>
    </sheetView>
  </sheetViews>
  <sheetFormatPr defaultColWidth="9.140625" defaultRowHeight="15"/>
  <cols>
    <col min="1" max="1" width="6" style="17" customWidth="1"/>
    <col min="2" max="2" width="40.28515625" style="3" customWidth="1"/>
    <col min="3" max="3" width="6" style="17" customWidth="1"/>
    <col min="4" max="4" width="8.28515625" style="24" customWidth="1"/>
    <col min="5" max="5" width="13.85546875" style="24" customWidth="1"/>
    <col min="6" max="6" width="21.85546875" style="18" customWidth="1"/>
  </cols>
  <sheetData>
    <row r="1" spans="1:6" ht="15.75">
      <c r="A1" s="355" t="s">
        <v>95</v>
      </c>
      <c r="B1" s="355"/>
      <c r="C1" s="355"/>
      <c r="D1" s="355"/>
      <c r="E1" s="355"/>
      <c r="F1" s="355"/>
    </row>
    <row r="3" spans="1:6" ht="15.75">
      <c r="A3" s="355" t="s">
        <v>196</v>
      </c>
      <c r="B3" s="355"/>
      <c r="C3" s="355"/>
      <c r="D3" s="355"/>
      <c r="E3" s="355"/>
      <c r="F3" s="355"/>
    </row>
    <row r="5" spans="1:6" ht="14.1" customHeight="1">
      <c r="B5" s="15" t="s">
        <v>47</v>
      </c>
    </row>
    <row r="6" spans="1:6" ht="25.5">
      <c r="A6" s="19" t="s">
        <v>3</v>
      </c>
      <c r="B6" s="14" t="s">
        <v>140</v>
      </c>
    </row>
    <row r="7" spans="1:6" ht="51">
      <c r="A7" s="19" t="s">
        <v>3</v>
      </c>
      <c r="B7" s="14" t="s">
        <v>141</v>
      </c>
    </row>
    <row r="8" spans="1:6" ht="41.25" customHeight="1">
      <c r="A8" s="19" t="s">
        <v>3</v>
      </c>
      <c r="B8" s="14" t="s">
        <v>129</v>
      </c>
    </row>
    <row r="9" spans="1:6" ht="76.5">
      <c r="A9" s="19" t="s">
        <v>3</v>
      </c>
      <c r="B9" s="14" t="s">
        <v>164</v>
      </c>
    </row>
    <row r="10" spans="1:6" ht="38.25">
      <c r="A10" s="19" t="s">
        <v>3</v>
      </c>
      <c r="B10" s="14" t="s">
        <v>385</v>
      </c>
    </row>
    <row r="11" spans="1:6" s="52" customFormat="1" ht="31.35" customHeight="1">
      <c r="A11" s="74" t="s">
        <v>3</v>
      </c>
      <c r="B11" s="14" t="s">
        <v>811</v>
      </c>
      <c r="C11" s="75"/>
      <c r="D11" s="43"/>
      <c r="E11" s="43"/>
      <c r="F11" s="44"/>
    </row>
    <row r="12" spans="1:6" ht="20.25" customHeight="1">
      <c r="B12" s="14"/>
    </row>
    <row r="13" spans="1:6">
      <c r="A13" s="21" t="s">
        <v>48</v>
      </c>
      <c r="B13" s="20" t="s">
        <v>49</v>
      </c>
      <c r="C13" s="21" t="s">
        <v>50</v>
      </c>
      <c r="D13" s="25" t="s">
        <v>51</v>
      </c>
      <c r="E13" s="25" t="s">
        <v>52</v>
      </c>
      <c r="F13" s="28" t="s">
        <v>53</v>
      </c>
    </row>
    <row r="14" spans="1:6">
      <c r="B14" s="16"/>
    </row>
    <row r="15" spans="1:6" ht="38.25">
      <c r="A15" s="17" t="s">
        <v>30</v>
      </c>
      <c r="B15" s="4" t="s">
        <v>1018</v>
      </c>
      <c r="C15" s="17" t="s">
        <v>56</v>
      </c>
      <c r="D15" s="24">
        <v>4</v>
      </c>
      <c r="E15" s="85">
        <v>0</v>
      </c>
      <c r="F15" s="18">
        <f>D15*E15</f>
        <v>0</v>
      </c>
    </row>
    <row r="16" spans="1:6">
      <c r="A16" s="17" t="s">
        <v>3</v>
      </c>
      <c r="B16" s="4" t="s">
        <v>519</v>
      </c>
    </row>
    <row r="17" spans="1:6">
      <c r="A17" s="17" t="s">
        <v>3</v>
      </c>
      <c r="B17" s="4" t="s">
        <v>520</v>
      </c>
    </row>
    <row r="18" spans="1:6">
      <c r="A18" s="17" t="s">
        <v>3</v>
      </c>
      <c r="B18" s="4" t="s">
        <v>1032</v>
      </c>
    </row>
    <row r="19" spans="1:6">
      <c r="A19" s="17" t="s">
        <v>3</v>
      </c>
      <c r="B19" s="4" t="s">
        <v>518</v>
      </c>
    </row>
    <row r="20" spans="1:6">
      <c r="A20" s="17" t="s">
        <v>3</v>
      </c>
      <c r="B20" s="4" t="s">
        <v>814</v>
      </c>
    </row>
    <row r="21" spans="1:6" ht="25.5">
      <c r="A21" s="17" t="s">
        <v>3</v>
      </c>
      <c r="B21" s="4" t="s">
        <v>264</v>
      </c>
    </row>
    <row r="22" spans="1:6">
      <c r="A22" s="17" t="s">
        <v>3</v>
      </c>
      <c r="B22" s="4" t="s">
        <v>265</v>
      </c>
    </row>
    <row r="23" spans="1:6">
      <c r="A23" s="17" t="s">
        <v>3</v>
      </c>
      <c r="B23" s="4" t="s">
        <v>161</v>
      </c>
    </row>
    <row r="24" spans="1:6">
      <c r="A24" s="17" t="s">
        <v>3</v>
      </c>
      <c r="B24" s="4" t="s">
        <v>516</v>
      </c>
    </row>
    <row r="25" spans="1:6" ht="172.5" customHeight="1">
      <c r="A25" s="17" t="s">
        <v>3</v>
      </c>
      <c r="B25" s="16" t="s">
        <v>517</v>
      </c>
    </row>
    <row r="26" spans="1:6" ht="127.5">
      <c r="A26" s="270" t="s">
        <v>151</v>
      </c>
      <c r="B26" s="16" t="s">
        <v>521</v>
      </c>
      <c r="C26" s="49" t="s">
        <v>55</v>
      </c>
      <c r="D26" s="54">
        <v>14.5</v>
      </c>
      <c r="E26" s="89">
        <v>0</v>
      </c>
      <c r="F26" s="55">
        <f>D26*E26</f>
        <v>0</v>
      </c>
    </row>
    <row r="27" spans="1:6" ht="15.75">
      <c r="B27" s="271"/>
    </row>
    <row r="28" spans="1:6" ht="38.25">
      <c r="A28" s="17" t="s">
        <v>32</v>
      </c>
      <c r="B28" s="4" t="s">
        <v>1019</v>
      </c>
      <c r="C28" s="17" t="s">
        <v>56</v>
      </c>
      <c r="D28" s="24">
        <v>8</v>
      </c>
      <c r="E28" s="85">
        <v>0</v>
      </c>
      <c r="F28" s="18">
        <f>D28*E28</f>
        <v>0</v>
      </c>
    </row>
    <row r="29" spans="1:6">
      <c r="A29" s="17" t="s">
        <v>3</v>
      </c>
      <c r="B29" s="4" t="s">
        <v>519</v>
      </c>
    </row>
    <row r="30" spans="1:6">
      <c r="A30" s="17" t="s">
        <v>3</v>
      </c>
      <c r="B30" s="4" t="s">
        <v>520</v>
      </c>
    </row>
    <row r="31" spans="1:6">
      <c r="A31" s="17" t="s">
        <v>3</v>
      </c>
      <c r="B31" s="4" t="s">
        <v>1032</v>
      </c>
    </row>
    <row r="32" spans="1:6">
      <c r="A32" s="17" t="s">
        <v>3</v>
      </c>
      <c r="B32" s="4" t="s">
        <v>518</v>
      </c>
    </row>
    <row r="33" spans="1:6">
      <c r="A33" s="17" t="s">
        <v>3</v>
      </c>
      <c r="B33" s="4" t="s">
        <v>814</v>
      </c>
    </row>
    <row r="34" spans="1:6" ht="25.5">
      <c r="A34" s="17" t="s">
        <v>3</v>
      </c>
      <c r="B34" s="4" t="s">
        <v>264</v>
      </c>
    </row>
    <row r="35" spans="1:6">
      <c r="A35" s="17" t="s">
        <v>3</v>
      </c>
      <c r="B35" s="4" t="s">
        <v>265</v>
      </c>
    </row>
    <row r="36" spans="1:6">
      <c r="A36" s="17" t="s">
        <v>3</v>
      </c>
      <c r="B36" s="4" t="s">
        <v>161</v>
      </c>
    </row>
    <row r="37" spans="1:6">
      <c r="A37" s="17" t="s">
        <v>3</v>
      </c>
      <c r="B37" s="4" t="s">
        <v>516</v>
      </c>
    </row>
    <row r="38" spans="1:6" ht="191.25">
      <c r="A38" s="17" t="s">
        <v>3</v>
      </c>
      <c r="B38" s="16" t="s">
        <v>517</v>
      </c>
    </row>
    <row r="39" spans="1:6" ht="127.5">
      <c r="A39" s="49" t="s">
        <v>283</v>
      </c>
      <c r="B39" s="272" t="s">
        <v>521</v>
      </c>
      <c r="C39" s="49" t="s">
        <v>55</v>
      </c>
      <c r="D39" s="54">
        <v>29</v>
      </c>
      <c r="E39" s="89">
        <v>0</v>
      </c>
      <c r="F39" s="55">
        <f>D39*E39</f>
        <v>0</v>
      </c>
    </row>
    <row r="40" spans="1:6">
      <c r="B40" s="4"/>
    </row>
    <row r="41" spans="1:6" ht="41.45" customHeight="1">
      <c r="A41" s="17" t="s">
        <v>34</v>
      </c>
      <c r="B41" s="4" t="s">
        <v>1020</v>
      </c>
      <c r="C41" s="17" t="s">
        <v>56</v>
      </c>
      <c r="D41" s="24">
        <v>4</v>
      </c>
      <c r="E41" s="85">
        <v>0</v>
      </c>
      <c r="F41" s="18">
        <f>D41*E41</f>
        <v>0</v>
      </c>
    </row>
    <row r="42" spans="1:6">
      <c r="A42" s="17" t="s">
        <v>3</v>
      </c>
      <c r="B42" s="4" t="s">
        <v>524</v>
      </c>
    </row>
    <row r="43" spans="1:6">
      <c r="A43" s="17" t="s">
        <v>3</v>
      </c>
      <c r="B43" s="4" t="s">
        <v>525</v>
      </c>
    </row>
    <row r="44" spans="1:6">
      <c r="A44" s="17" t="s">
        <v>3</v>
      </c>
      <c r="B44" s="4" t="s">
        <v>1033</v>
      </c>
    </row>
    <row r="45" spans="1:6">
      <c r="A45" s="17" t="s">
        <v>3</v>
      </c>
      <c r="B45" s="4" t="s">
        <v>518</v>
      </c>
    </row>
    <row r="46" spans="1:6">
      <c r="A46" s="17" t="s">
        <v>3</v>
      </c>
      <c r="B46" s="4" t="s">
        <v>814</v>
      </c>
    </row>
    <row r="47" spans="1:6" ht="25.5">
      <c r="A47" s="17" t="s">
        <v>3</v>
      </c>
      <c r="B47" s="4" t="s">
        <v>264</v>
      </c>
    </row>
    <row r="48" spans="1:6">
      <c r="A48" s="17" t="s">
        <v>3</v>
      </c>
      <c r="B48" s="4" t="s">
        <v>265</v>
      </c>
    </row>
    <row r="49" spans="1:6">
      <c r="A49" s="17" t="s">
        <v>3</v>
      </c>
      <c r="B49" s="4" t="s">
        <v>161</v>
      </c>
    </row>
    <row r="50" spans="1:6">
      <c r="A50" s="17" t="s">
        <v>3</v>
      </c>
      <c r="B50" s="4" t="s">
        <v>516</v>
      </c>
    </row>
    <row r="51" spans="1:6" ht="191.25">
      <c r="A51" s="17" t="s">
        <v>3</v>
      </c>
      <c r="B51" s="16" t="s">
        <v>517</v>
      </c>
    </row>
    <row r="52" spans="1:6" ht="127.5">
      <c r="A52" s="49" t="s">
        <v>526</v>
      </c>
      <c r="B52" s="272" t="s">
        <v>521</v>
      </c>
      <c r="C52" s="49" t="s">
        <v>55</v>
      </c>
      <c r="D52" s="54">
        <v>17</v>
      </c>
      <c r="E52" s="89">
        <v>0</v>
      </c>
      <c r="F52" s="55">
        <f>D52*E52</f>
        <v>0</v>
      </c>
    </row>
    <row r="53" spans="1:6">
      <c r="B53" s="4"/>
    </row>
    <row r="54" spans="1:6" ht="39.6" customHeight="1">
      <c r="A54" s="17" t="s">
        <v>36</v>
      </c>
      <c r="B54" s="4" t="s">
        <v>1021</v>
      </c>
      <c r="C54" s="17" t="s">
        <v>56</v>
      </c>
      <c r="D54" s="24">
        <v>8</v>
      </c>
      <c r="E54" s="85">
        <v>0</v>
      </c>
      <c r="F54" s="18">
        <f>D54*E54</f>
        <v>0</v>
      </c>
    </row>
    <row r="55" spans="1:6">
      <c r="A55" s="17" t="s">
        <v>3</v>
      </c>
      <c r="B55" s="4" t="s">
        <v>524</v>
      </c>
    </row>
    <row r="56" spans="1:6">
      <c r="A56" s="17" t="s">
        <v>3</v>
      </c>
      <c r="B56" s="4" t="s">
        <v>525</v>
      </c>
    </row>
    <row r="57" spans="1:6">
      <c r="A57" s="17" t="s">
        <v>3</v>
      </c>
      <c r="B57" s="4" t="s">
        <v>1033</v>
      </c>
    </row>
    <row r="58" spans="1:6">
      <c r="A58" s="17" t="s">
        <v>3</v>
      </c>
      <c r="B58" s="4" t="s">
        <v>518</v>
      </c>
    </row>
    <row r="59" spans="1:6">
      <c r="A59" s="17" t="s">
        <v>3</v>
      </c>
      <c r="B59" s="4" t="s">
        <v>814</v>
      </c>
    </row>
    <row r="60" spans="1:6" ht="25.5">
      <c r="A60" s="17" t="s">
        <v>3</v>
      </c>
      <c r="B60" s="4" t="s">
        <v>264</v>
      </c>
    </row>
    <row r="61" spans="1:6">
      <c r="A61" s="17" t="s">
        <v>3</v>
      </c>
      <c r="B61" s="4" t="s">
        <v>265</v>
      </c>
    </row>
    <row r="62" spans="1:6">
      <c r="A62" s="17" t="s">
        <v>3</v>
      </c>
      <c r="B62" s="4" t="s">
        <v>161</v>
      </c>
    </row>
    <row r="63" spans="1:6">
      <c r="A63" s="17" t="s">
        <v>3</v>
      </c>
      <c r="B63" s="4" t="s">
        <v>516</v>
      </c>
    </row>
    <row r="64" spans="1:6" ht="172.5" customHeight="1">
      <c r="A64" s="17" t="s">
        <v>3</v>
      </c>
      <c r="B64" s="16" t="s">
        <v>517</v>
      </c>
    </row>
    <row r="65" spans="1:6" ht="127.5">
      <c r="A65" s="49" t="s">
        <v>527</v>
      </c>
      <c r="B65" s="272" t="s">
        <v>521</v>
      </c>
      <c r="C65" s="49" t="s">
        <v>55</v>
      </c>
      <c r="D65" s="54">
        <v>34</v>
      </c>
      <c r="E65" s="89">
        <v>0</v>
      </c>
      <c r="F65" s="55">
        <f>D65*E65</f>
        <v>0</v>
      </c>
    </row>
    <row r="66" spans="1:6">
      <c r="B66" s="4"/>
    </row>
    <row r="67" spans="1:6" ht="41.45" customHeight="1">
      <c r="A67" s="17" t="s">
        <v>38</v>
      </c>
      <c r="B67" s="4" t="s">
        <v>1022</v>
      </c>
      <c r="C67" s="17" t="s">
        <v>56</v>
      </c>
      <c r="D67" s="24">
        <v>20</v>
      </c>
      <c r="E67" s="85">
        <v>0</v>
      </c>
      <c r="F67" s="18">
        <f>D67*E67</f>
        <v>0</v>
      </c>
    </row>
    <row r="68" spans="1:6">
      <c r="A68" s="17" t="s">
        <v>3</v>
      </c>
      <c r="B68" s="4" t="s">
        <v>529</v>
      </c>
    </row>
    <row r="69" spans="1:6" ht="25.5">
      <c r="A69" s="17" t="s">
        <v>3</v>
      </c>
      <c r="B69" s="4" t="s">
        <v>530</v>
      </c>
    </row>
    <row r="70" spans="1:6">
      <c r="A70" s="17" t="s">
        <v>3</v>
      </c>
      <c r="B70" s="4" t="s">
        <v>528</v>
      </c>
    </row>
    <row r="71" spans="1:6">
      <c r="A71" s="17" t="s">
        <v>3</v>
      </c>
      <c r="B71" s="4" t="s">
        <v>518</v>
      </c>
    </row>
    <row r="72" spans="1:6" ht="27" customHeight="1">
      <c r="A72" s="17" t="s">
        <v>3</v>
      </c>
      <c r="B72" s="4" t="s">
        <v>815</v>
      </c>
    </row>
    <row r="73" spans="1:6" ht="25.5">
      <c r="A73" s="17" t="s">
        <v>3</v>
      </c>
      <c r="B73" s="4" t="s">
        <v>264</v>
      </c>
    </row>
    <row r="74" spans="1:6">
      <c r="A74" s="17" t="s">
        <v>3</v>
      </c>
      <c r="B74" s="4" t="s">
        <v>265</v>
      </c>
    </row>
    <row r="75" spans="1:6">
      <c r="A75" s="17" t="s">
        <v>3</v>
      </c>
      <c r="B75" s="4" t="s">
        <v>161</v>
      </c>
    </row>
    <row r="76" spans="1:6">
      <c r="A76" s="17" t="s">
        <v>3</v>
      </c>
      <c r="B76" s="4" t="s">
        <v>516</v>
      </c>
    </row>
    <row r="77" spans="1:6" ht="172.5" customHeight="1">
      <c r="A77" s="17" t="s">
        <v>3</v>
      </c>
      <c r="B77" s="16" t="s">
        <v>517</v>
      </c>
    </row>
    <row r="78" spans="1:6" ht="127.5">
      <c r="A78" s="49" t="s">
        <v>497</v>
      </c>
      <c r="B78" s="272" t="s">
        <v>521</v>
      </c>
      <c r="C78" s="49" t="s">
        <v>55</v>
      </c>
      <c r="D78" s="54">
        <v>164</v>
      </c>
      <c r="E78" s="89">
        <v>0</v>
      </c>
      <c r="F78" s="55">
        <f>D78*E78</f>
        <v>0</v>
      </c>
    </row>
    <row r="79" spans="1:6">
      <c r="B79" s="4"/>
    </row>
    <row r="80" spans="1:6" ht="41.45" customHeight="1">
      <c r="A80" s="17" t="s">
        <v>40</v>
      </c>
      <c r="B80" s="4" t="s">
        <v>1023</v>
      </c>
      <c r="C80" s="17" t="s">
        <v>56</v>
      </c>
      <c r="D80" s="24">
        <v>25</v>
      </c>
      <c r="E80" s="85">
        <v>0</v>
      </c>
      <c r="F80" s="18">
        <f>D80*E80</f>
        <v>0</v>
      </c>
    </row>
    <row r="81" spans="1:6">
      <c r="A81" s="17" t="s">
        <v>3</v>
      </c>
      <c r="B81" s="4" t="s">
        <v>529</v>
      </c>
    </row>
    <row r="82" spans="1:6" ht="25.5">
      <c r="A82" s="17" t="s">
        <v>3</v>
      </c>
      <c r="B82" s="4" t="s">
        <v>530</v>
      </c>
    </row>
    <row r="83" spans="1:6">
      <c r="A83" s="17" t="s">
        <v>3</v>
      </c>
      <c r="B83" s="4" t="s">
        <v>528</v>
      </c>
    </row>
    <row r="84" spans="1:6">
      <c r="A84" s="17" t="s">
        <v>3</v>
      </c>
      <c r="B84" s="4" t="s">
        <v>518</v>
      </c>
    </row>
    <row r="85" spans="1:6" ht="29.45" customHeight="1">
      <c r="A85" s="17" t="s">
        <v>3</v>
      </c>
      <c r="B85" s="4" t="s">
        <v>816</v>
      </c>
    </row>
    <row r="86" spans="1:6" ht="25.5">
      <c r="A86" s="17" t="s">
        <v>3</v>
      </c>
      <c r="B86" s="4" t="s">
        <v>264</v>
      </c>
    </row>
    <row r="87" spans="1:6">
      <c r="A87" s="17" t="s">
        <v>3</v>
      </c>
      <c r="B87" s="4" t="s">
        <v>265</v>
      </c>
    </row>
    <row r="88" spans="1:6">
      <c r="A88" s="17" t="s">
        <v>3</v>
      </c>
      <c r="B88" s="4" t="s">
        <v>161</v>
      </c>
    </row>
    <row r="89" spans="1:6">
      <c r="A89" s="17" t="s">
        <v>3</v>
      </c>
      <c r="B89" s="4" t="s">
        <v>516</v>
      </c>
    </row>
    <row r="90" spans="1:6" ht="172.5" customHeight="1">
      <c r="A90" s="17" t="s">
        <v>3</v>
      </c>
      <c r="B90" s="16" t="s">
        <v>517</v>
      </c>
    </row>
    <row r="91" spans="1:6" ht="127.5">
      <c r="A91" s="49" t="s">
        <v>499</v>
      </c>
      <c r="B91" s="272" t="s">
        <v>521</v>
      </c>
      <c r="C91" s="49" t="s">
        <v>55</v>
      </c>
      <c r="D91" s="54">
        <v>205</v>
      </c>
      <c r="E91" s="89">
        <v>0</v>
      </c>
      <c r="F91" s="55">
        <f>D91*E91</f>
        <v>0</v>
      </c>
    </row>
    <row r="92" spans="1:6">
      <c r="B92" s="4"/>
    </row>
    <row r="93" spans="1:6" ht="41.45" customHeight="1">
      <c r="A93" s="17" t="s">
        <v>41</v>
      </c>
      <c r="B93" s="4" t="s">
        <v>533</v>
      </c>
      <c r="C93" s="17" t="s">
        <v>56</v>
      </c>
      <c r="D93" s="24">
        <v>13</v>
      </c>
      <c r="E93" s="85">
        <v>0</v>
      </c>
      <c r="F93" s="18">
        <f>D93*E93</f>
        <v>0</v>
      </c>
    </row>
    <row r="94" spans="1:6">
      <c r="A94" s="17" t="s">
        <v>3</v>
      </c>
      <c r="B94" s="4" t="s">
        <v>534</v>
      </c>
    </row>
    <row r="95" spans="1:6" ht="25.5">
      <c r="A95" s="17" t="s">
        <v>3</v>
      </c>
      <c r="B95" s="4" t="s">
        <v>535</v>
      </c>
    </row>
    <row r="96" spans="1:6">
      <c r="A96" s="17" t="s">
        <v>3</v>
      </c>
      <c r="B96" s="4" t="s">
        <v>528</v>
      </c>
    </row>
    <row r="97" spans="1:6" ht="15.6" customHeight="1">
      <c r="A97" s="17" t="s">
        <v>3</v>
      </c>
      <c r="B97" s="4" t="s">
        <v>518</v>
      </c>
    </row>
    <row r="98" spans="1:6" ht="28.9" customHeight="1">
      <c r="A98" s="17" t="s">
        <v>3</v>
      </c>
      <c r="B98" s="4" t="s">
        <v>815</v>
      </c>
    </row>
    <row r="99" spans="1:6" ht="25.5">
      <c r="A99" s="17" t="s">
        <v>3</v>
      </c>
      <c r="B99" s="4" t="s">
        <v>264</v>
      </c>
    </row>
    <row r="100" spans="1:6">
      <c r="A100" s="17" t="s">
        <v>3</v>
      </c>
      <c r="B100" s="4" t="s">
        <v>265</v>
      </c>
    </row>
    <row r="101" spans="1:6">
      <c r="A101" s="17" t="s">
        <v>3</v>
      </c>
      <c r="B101" s="4" t="s">
        <v>161</v>
      </c>
    </row>
    <row r="102" spans="1:6">
      <c r="A102" s="17" t="s">
        <v>3</v>
      </c>
      <c r="B102" s="4" t="s">
        <v>516</v>
      </c>
    </row>
    <row r="103" spans="1:6" ht="191.25">
      <c r="A103" s="17" t="s">
        <v>3</v>
      </c>
      <c r="B103" s="16" t="s">
        <v>517</v>
      </c>
    </row>
    <row r="104" spans="1:6" ht="127.5">
      <c r="A104" s="49" t="s">
        <v>340</v>
      </c>
      <c r="B104" s="272" t="s">
        <v>521</v>
      </c>
      <c r="C104" s="49" t="s">
        <v>55</v>
      </c>
      <c r="D104" s="54">
        <v>94</v>
      </c>
      <c r="E104" s="89">
        <v>0</v>
      </c>
      <c r="F104" s="55">
        <f>D104*E104</f>
        <v>0</v>
      </c>
    </row>
    <row r="105" spans="1:6">
      <c r="B105" s="4"/>
    </row>
    <row r="106" spans="1:6" ht="39.6" customHeight="1">
      <c r="A106" s="17" t="s">
        <v>42</v>
      </c>
      <c r="B106" s="4" t="s">
        <v>536</v>
      </c>
      <c r="C106" s="17" t="s">
        <v>56</v>
      </c>
      <c r="D106" s="24">
        <v>14</v>
      </c>
      <c r="E106" s="85">
        <v>0</v>
      </c>
      <c r="F106" s="18">
        <f>D106*E106</f>
        <v>0</v>
      </c>
    </row>
    <row r="107" spans="1:6">
      <c r="A107" s="17" t="s">
        <v>3</v>
      </c>
      <c r="B107" s="4" t="s">
        <v>534</v>
      </c>
    </row>
    <row r="108" spans="1:6" ht="25.5">
      <c r="A108" s="17" t="s">
        <v>3</v>
      </c>
      <c r="B108" s="4" t="s">
        <v>535</v>
      </c>
    </row>
    <row r="109" spans="1:6">
      <c r="A109" s="17" t="s">
        <v>3</v>
      </c>
      <c r="B109" s="4" t="s">
        <v>528</v>
      </c>
    </row>
    <row r="110" spans="1:6">
      <c r="A110" s="17" t="s">
        <v>3</v>
      </c>
      <c r="B110" s="4" t="s">
        <v>518</v>
      </c>
    </row>
    <row r="111" spans="1:6" ht="16.350000000000001" customHeight="1">
      <c r="A111" s="17" t="s">
        <v>3</v>
      </c>
      <c r="B111" s="4" t="s">
        <v>815</v>
      </c>
    </row>
    <row r="112" spans="1:6" ht="25.5">
      <c r="A112" s="17" t="s">
        <v>3</v>
      </c>
      <c r="B112" s="4" t="s">
        <v>264</v>
      </c>
    </row>
    <row r="113" spans="1:6">
      <c r="A113" s="17" t="s">
        <v>3</v>
      </c>
      <c r="B113" s="4" t="s">
        <v>265</v>
      </c>
    </row>
    <row r="114" spans="1:6">
      <c r="A114" s="17" t="s">
        <v>3</v>
      </c>
      <c r="B114" s="4" t="s">
        <v>161</v>
      </c>
    </row>
    <row r="115" spans="1:6">
      <c r="A115" s="17" t="s">
        <v>3</v>
      </c>
      <c r="B115" s="4" t="s">
        <v>516</v>
      </c>
    </row>
    <row r="116" spans="1:6" ht="172.5" customHeight="1">
      <c r="A116" s="17" t="s">
        <v>3</v>
      </c>
      <c r="B116" s="16" t="s">
        <v>517</v>
      </c>
    </row>
    <row r="117" spans="1:6" ht="127.5">
      <c r="A117" s="49" t="s">
        <v>341</v>
      </c>
      <c r="B117" s="272" t="s">
        <v>521</v>
      </c>
      <c r="C117" s="49" t="s">
        <v>55</v>
      </c>
      <c r="D117" s="54">
        <v>102</v>
      </c>
      <c r="E117" s="89">
        <v>0</v>
      </c>
      <c r="F117" s="55">
        <f>D117*E117</f>
        <v>0</v>
      </c>
    </row>
    <row r="118" spans="1:6">
      <c r="B118" s="4"/>
    </row>
    <row r="119" spans="1:6" ht="44.45" customHeight="1">
      <c r="A119" s="17" t="s">
        <v>43</v>
      </c>
      <c r="B119" s="4" t="s">
        <v>924</v>
      </c>
      <c r="C119" s="17" t="s">
        <v>56</v>
      </c>
      <c r="D119" s="24">
        <v>31</v>
      </c>
      <c r="E119" s="85">
        <v>0</v>
      </c>
      <c r="F119" s="18">
        <f>D119*E119</f>
        <v>0</v>
      </c>
    </row>
    <row r="120" spans="1:6">
      <c r="A120" s="17" t="s">
        <v>3</v>
      </c>
      <c r="B120" s="4" t="s">
        <v>537</v>
      </c>
    </row>
    <row r="121" spans="1:6" ht="25.5">
      <c r="A121" s="17" t="s">
        <v>3</v>
      </c>
      <c r="B121" s="4" t="s">
        <v>538</v>
      </c>
    </row>
    <row r="122" spans="1:6">
      <c r="A122" s="17" t="s">
        <v>3</v>
      </c>
      <c r="B122" s="4" t="s">
        <v>528</v>
      </c>
    </row>
    <row r="123" spans="1:6">
      <c r="A123" s="17" t="s">
        <v>3</v>
      </c>
      <c r="B123" s="4" t="s">
        <v>518</v>
      </c>
    </row>
    <row r="124" spans="1:6" ht="25.9" customHeight="1">
      <c r="A124" s="17" t="s">
        <v>3</v>
      </c>
      <c r="B124" s="4" t="s">
        <v>816</v>
      </c>
    </row>
    <row r="125" spans="1:6" ht="25.5">
      <c r="A125" s="17" t="s">
        <v>3</v>
      </c>
      <c r="B125" s="4" t="s">
        <v>264</v>
      </c>
    </row>
    <row r="126" spans="1:6">
      <c r="A126" s="17" t="s">
        <v>3</v>
      </c>
      <c r="B126" s="4" t="s">
        <v>265</v>
      </c>
    </row>
    <row r="127" spans="1:6">
      <c r="A127" s="17" t="s">
        <v>3</v>
      </c>
      <c r="B127" s="4" t="s">
        <v>161</v>
      </c>
    </row>
    <row r="128" spans="1:6">
      <c r="A128" s="17" t="s">
        <v>3</v>
      </c>
      <c r="B128" s="4" t="s">
        <v>516</v>
      </c>
    </row>
    <row r="129" spans="1:6" ht="172.5" customHeight="1">
      <c r="A129" s="17" t="s">
        <v>3</v>
      </c>
      <c r="B129" s="16" t="s">
        <v>517</v>
      </c>
    </row>
    <row r="130" spans="1:6" ht="127.5">
      <c r="A130" s="49" t="s">
        <v>326</v>
      </c>
      <c r="B130" s="272" t="s">
        <v>521</v>
      </c>
      <c r="C130" s="49" t="s">
        <v>55</v>
      </c>
      <c r="D130" s="54">
        <v>180</v>
      </c>
      <c r="E130" s="89">
        <v>0</v>
      </c>
      <c r="F130" s="55">
        <f>D130*E130</f>
        <v>0</v>
      </c>
    </row>
    <row r="131" spans="1:6">
      <c r="B131" s="4"/>
    </row>
    <row r="132" spans="1:6" ht="40.15" customHeight="1">
      <c r="A132" s="17" t="s">
        <v>44</v>
      </c>
      <c r="B132" s="4" t="s">
        <v>925</v>
      </c>
      <c r="C132" s="17" t="s">
        <v>56</v>
      </c>
      <c r="D132" s="24">
        <v>2</v>
      </c>
      <c r="E132" s="85">
        <v>0</v>
      </c>
      <c r="F132" s="18">
        <f>D132*E132</f>
        <v>0</v>
      </c>
    </row>
    <row r="133" spans="1:6">
      <c r="A133" s="17" t="s">
        <v>3</v>
      </c>
      <c r="B133" s="4" t="s">
        <v>537</v>
      </c>
    </row>
    <row r="134" spans="1:6" ht="25.5">
      <c r="A134" s="17" t="s">
        <v>3</v>
      </c>
      <c r="B134" s="4" t="s">
        <v>538</v>
      </c>
    </row>
    <row r="135" spans="1:6">
      <c r="A135" s="17" t="s">
        <v>3</v>
      </c>
      <c r="B135" s="4" t="s">
        <v>528</v>
      </c>
    </row>
    <row r="136" spans="1:6">
      <c r="A136" s="17" t="s">
        <v>3</v>
      </c>
      <c r="B136" s="4" t="s">
        <v>518</v>
      </c>
    </row>
    <row r="137" spans="1:6" ht="16.350000000000001" customHeight="1">
      <c r="A137" s="17" t="s">
        <v>3</v>
      </c>
      <c r="B137" s="4" t="s">
        <v>816</v>
      </c>
    </row>
    <row r="138" spans="1:6" ht="25.5">
      <c r="A138" s="17" t="s">
        <v>3</v>
      </c>
      <c r="B138" s="4" t="s">
        <v>264</v>
      </c>
    </row>
    <row r="139" spans="1:6" ht="25.5">
      <c r="A139" s="17" t="s">
        <v>3</v>
      </c>
      <c r="B139" s="4" t="s">
        <v>539</v>
      </c>
    </row>
    <row r="140" spans="1:6">
      <c r="A140" s="17" t="s">
        <v>3</v>
      </c>
      <c r="B140" s="4" t="s">
        <v>161</v>
      </c>
    </row>
    <row r="141" spans="1:6">
      <c r="A141" s="17" t="s">
        <v>3</v>
      </c>
      <c r="B141" s="4" t="s">
        <v>516</v>
      </c>
    </row>
    <row r="142" spans="1:6" ht="172.5" customHeight="1">
      <c r="A142" s="17" t="s">
        <v>3</v>
      </c>
      <c r="B142" s="16" t="s">
        <v>517</v>
      </c>
    </row>
    <row r="143" spans="1:6" ht="127.5">
      <c r="A143" s="49" t="s">
        <v>540</v>
      </c>
      <c r="B143" s="272" t="s">
        <v>521</v>
      </c>
      <c r="C143" s="49" t="s">
        <v>55</v>
      </c>
      <c r="D143" s="54">
        <v>12</v>
      </c>
      <c r="E143" s="89">
        <v>0</v>
      </c>
      <c r="F143" s="55">
        <f>D143*E143</f>
        <v>0</v>
      </c>
    </row>
    <row r="144" spans="1:6">
      <c r="B144" s="4"/>
    </row>
    <row r="145" spans="1:6" ht="46.35" customHeight="1">
      <c r="A145" s="17" t="s">
        <v>45</v>
      </c>
      <c r="B145" s="4" t="s">
        <v>926</v>
      </c>
      <c r="C145" s="17" t="s">
        <v>56</v>
      </c>
      <c r="D145" s="24">
        <v>27</v>
      </c>
      <c r="E145" s="85">
        <v>0</v>
      </c>
      <c r="F145" s="18">
        <f>D145*E145</f>
        <v>0</v>
      </c>
    </row>
    <row r="146" spans="1:6">
      <c r="A146" s="17" t="s">
        <v>3</v>
      </c>
      <c r="B146" s="4" t="s">
        <v>537</v>
      </c>
    </row>
    <row r="147" spans="1:6" ht="25.5">
      <c r="A147" s="17" t="s">
        <v>3</v>
      </c>
      <c r="B147" s="4" t="s">
        <v>538</v>
      </c>
    </row>
    <row r="148" spans="1:6">
      <c r="A148" s="17" t="s">
        <v>3</v>
      </c>
      <c r="B148" s="4" t="s">
        <v>528</v>
      </c>
    </row>
    <row r="149" spans="1:6">
      <c r="A149" s="17" t="s">
        <v>3</v>
      </c>
      <c r="B149" s="4" t="s">
        <v>518</v>
      </c>
    </row>
    <row r="150" spans="1:6" ht="27.6" customHeight="1">
      <c r="A150" s="17" t="s">
        <v>3</v>
      </c>
      <c r="B150" s="4" t="s">
        <v>815</v>
      </c>
    </row>
    <row r="151" spans="1:6" ht="25.5">
      <c r="A151" s="17" t="s">
        <v>3</v>
      </c>
      <c r="B151" s="4" t="s">
        <v>264</v>
      </c>
    </row>
    <row r="152" spans="1:6" ht="25.5">
      <c r="A152" s="17" t="s">
        <v>3</v>
      </c>
      <c r="B152" s="4" t="s">
        <v>541</v>
      </c>
    </row>
    <row r="153" spans="1:6">
      <c r="A153" s="17" t="s">
        <v>3</v>
      </c>
      <c r="B153" s="4" t="s">
        <v>161</v>
      </c>
    </row>
    <row r="154" spans="1:6">
      <c r="A154" s="17" t="s">
        <v>3</v>
      </c>
      <c r="B154" s="4" t="s">
        <v>516</v>
      </c>
    </row>
    <row r="155" spans="1:6" ht="172.5" customHeight="1">
      <c r="A155" s="17" t="s">
        <v>3</v>
      </c>
      <c r="B155" s="16" t="s">
        <v>517</v>
      </c>
    </row>
    <row r="156" spans="1:6" ht="127.5">
      <c r="A156" s="49" t="s">
        <v>542</v>
      </c>
      <c r="B156" s="272" t="s">
        <v>521</v>
      </c>
      <c r="C156" s="49" t="s">
        <v>55</v>
      </c>
      <c r="D156" s="54">
        <v>157</v>
      </c>
      <c r="E156" s="89">
        <v>0</v>
      </c>
      <c r="F156" s="55">
        <f>D156*E156</f>
        <v>0</v>
      </c>
    </row>
    <row r="157" spans="1:6">
      <c r="B157" s="16"/>
    </row>
    <row r="158" spans="1:6" ht="46.35" customHeight="1">
      <c r="A158" s="17" t="s">
        <v>60</v>
      </c>
      <c r="B158" s="4" t="s">
        <v>927</v>
      </c>
      <c r="C158" s="17" t="s">
        <v>56</v>
      </c>
      <c r="D158" s="24">
        <v>2</v>
      </c>
      <c r="E158" s="85">
        <v>0</v>
      </c>
      <c r="F158" s="18">
        <f>D158*E158</f>
        <v>0</v>
      </c>
    </row>
    <row r="159" spans="1:6">
      <c r="A159" s="17" t="s">
        <v>3</v>
      </c>
      <c r="B159" s="4" t="s">
        <v>537</v>
      </c>
    </row>
    <row r="160" spans="1:6" ht="25.5">
      <c r="A160" s="17" t="s">
        <v>3</v>
      </c>
      <c r="B160" s="4" t="s">
        <v>538</v>
      </c>
    </row>
    <row r="161" spans="1:6">
      <c r="A161" s="17" t="s">
        <v>3</v>
      </c>
      <c r="B161" s="4" t="s">
        <v>528</v>
      </c>
    </row>
    <row r="162" spans="1:6">
      <c r="A162" s="17" t="s">
        <v>3</v>
      </c>
      <c r="B162" s="4" t="s">
        <v>518</v>
      </c>
    </row>
    <row r="163" spans="1:6" ht="30.6" customHeight="1">
      <c r="A163" s="17" t="s">
        <v>3</v>
      </c>
      <c r="B163" s="4" t="s">
        <v>815</v>
      </c>
    </row>
    <row r="164" spans="1:6" ht="25.5">
      <c r="A164" s="17" t="s">
        <v>3</v>
      </c>
      <c r="B164" s="4" t="s">
        <v>264</v>
      </c>
    </row>
    <row r="165" spans="1:6" ht="25.5">
      <c r="A165" s="17" t="s">
        <v>3</v>
      </c>
      <c r="B165" s="4" t="s">
        <v>539</v>
      </c>
    </row>
    <row r="166" spans="1:6">
      <c r="A166" s="17" t="s">
        <v>3</v>
      </c>
      <c r="B166" s="4" t="s">
        <v>161</v>
      </c>
    </row>
    <row r="167" spans="1:6">
      <c r="A167" s="17" t="s">
        <v>3</v>
      </c>
      <c r="B167" s="4" t="s">
        <v>516</v>
      </c>
    </row>
    <row r="168" spans="1:6" ht="172.5" customHeight="1">
      <c r="A168" s="17" t="s">
        <v>3</v>
      </c>
      <c r="B168" s="16" t="s">
        <v>517</v>
      </c>
    </row>
    <row r="169" spans="1:6" ht="127.5">
      <c r="A169" s="49" t="s">
        <v>543</v>
      </c>
      <c r="B169" s="272" t="s">
        <v>521</v>
      </c>
      <c r="C169" s="49" t="s">
        <v>55</v>
      </c>
      <c r="D169" s="54">
        <v>12</v>
      </c>
      <c r="E169" s="89">
        <v>0</v>
      </c>
      <c r="F169" s="55">
        <f>D169*E169</f>
        <v>0</v>
      </c>
    </row>
    <row r="170" spans="1:6">
      <c r="B170" s="4"/>
    </row>
    <row r="171" spans="1:6" ht="53.45" customHeight="1">
      <c r="A171" s="17" t="s">
        <v>61</v>
      </c>
      <c r="B171" s="4" t="s">
        <v>929</v>
      </c>
      <c r="C171" s="17" t="s">
        <v>56</v>
      </c>
      <c r="D171" s="24">
        <v>5</v>
      </c>
      <c r="E171" s="85">
        <v>0</v>
      </c>
      <c r="F171" s="18">
        <f>D171*E171</f>
        <v>0</v>
      </c>
    </row>
    <row r="172" spans="1:6">
      <c r="A172" s="17" t="s">
        <v>3</v>
      </c>
      <c r="B172" s="4" t="s">
        <v>546</v>
      </c>
    </row>
    <row r="173" spans="1:6" ht="43.9" customHeight="1">
      <c r="A173" s="17" t="s">
        <v>3</v>
      </c>
      <c r="B173" s="4" t="s">
        <v>1034</v>
      </c>
    </row>
    <row r="174" spans="1:6">
      <c r="A174" s="17" t="s">
        <v>3</v>
      </c>
      <c r="B174" s="4" t="s">
        <v>152</v>
      </c>
    </row>
    <row r="175" spans="1:6">
      <c r="A175" s="17" t="s">
        <v>3</v>
      </c>
      <c r="B175" s="4" t="s">
        <v>518</v>
      </c>
    </row>
    <row r="176" spans="1:6" ht="29.45" customHeight="1">
      <c r="A176" s="17" t="s">
        <v>3</v>
      </c>
      <c r="B176" s="4" t="s">
        <v>928</v>
      </c>
    </row>
    <row r="177" spans="1:6" ht="25.5">
      <c r="A177" s="17" t="s">
        <v>3</v>
      </c>
      <c r="B177" s="4" t="s">
        <v>264</v>
      </c>
    </row>
    <row r="178" spans="1:6" ht="25.5">
      <c r="A178" s="17" t="s">
        <v>3</v>
      </c>
      <c r="B178" s="4" t="s">
        <v>539</v>
      </c>
    </row>
    <row r="179" spans="1:6">
      <c r="A179" s="17" t="s">
        <v>3</v>
      </c>
      <c r="B179" s="4" t="s">
        <v>161</v>
      </c>
    </row>
    <row r="180" spans="1:6">
      <c r="A180" s="17" t="s">
        <v>3</v>
      </c>
      <c r="B180" s="4" t="s">
        <v>516</v>
      </c>
    </row>
    <row r="181" spans="1:6" ht="172.5" customHeight="1">
      <c r="A181" s="17" t="s">
        <v>3</v>
      </c>
      <c r="B181" s="16" t="s">
        <v>517</v>
      </c>
    </row>
    <row r="182" spans="1:6" ht="127.5">
      <c r="A182" s="49" t="s">
        <v>547</v>
      </c>
      <c r="B182" s="272" t="s">
        <v>521</v>
      </c>
      <c r="C182" s="49" t="s">
        <v>55</v>
      </c>
      <c r="D182" s="54">
        <v>42</v>
      </c>
      <c r="E182" s="89">
        <v>0</v>
      </c>
      <c r="F182" s="55">
        <f>D182*E182</f>
        <v>0</v>
      </c>
    </row>
    <row r="183" spans="1:6" ht="89.25">
      <c r="A183" s="49" t="s">
        <v>548</v>
      </c>
      <c r="B183" s="16" t="s">
        <v>475</v>
      </c>
      <c r="C183" s="49" t="s">
        <v>55</v>
      </c>
      <c r="D183" s="54">
        <v>16.8</v>
      </c>
      <c r="E183" s="89">
        <v>0</v>
      </c>
      <c r="F183" s="55">
        <f>D183*E183</f>
        <v>0</v>
      </c>
    </row>
    <row r="184" spans="1:6">
      <c r="B184" s="4"/>
    </row>
    <row r="185" spans="1:6" ht="53.45" customHeight="1">
      <c r="A185" s="17" t="s">
        <v>62</v>
      </c>
      <c r="B185" s="4" t="s">
        <v>930</v>
      </c>
      <c r="C185" s="17" t="s">
        <v>56</v>
      </c>
      <c r="D185" s="24">
        <v>10</v>
      </c>
      <c r="E185" s="85">
        <v>0</v>
      </c>
      <c r="F185" s="18">
        <f>D185*E185</f>
        <v>0</v>
      </c>
    </row>
    <row r="186" spans="1:6">
      <c r="A186" s="17" t="s">
        <v>3</v>
      </c>
      <c r="B186" s="4" t="s">
        <v>546</v>
      </c>
    </row>
    <row r="187" spans="1:6" ht="25.5">
      <c r="A187" s="17" t="s">
        <v>3</v>
      </c>
      <c r="B187" s="4" t="s">
        <v>1035</v>
      </c>
    </row>
    <row r="188" spans="1:6">
      <c r="A188" s="17" t="s">
        <v>3</v>
      </c>
      <c r="B188" s="4" t="s">
        <v>152</v>
      </c>
    </row>
    <row r="189" spans="1:6">
      <c r="A189" s="17" t="s">
        <v>3</v>
      </c>
      <c r="B189" s="4" t="s">
        <v>518</v>
      </c>
    </row>
    <row r="190" spans="1:6" ht="31.35" customHeight="1">
      <c r="A190" s="17" t="s">
        <v>3</v>
      </c>
      <c r="B190" s="4" t="s">
        <v>931</v>
      </c>
    </row>
    <row r="191" spans="1:6" ht="25.5">
      <c r="A191" s="17" t="s">
        <v>3</v>
      </c>
      <c r="B191" s="4" t="s">
        <v>264</v>
      </c>
    </row>
    <row r="192" spans="1:6" ht="25.5">
      <c r="A192" s="17" t="s">
        <v>3</v>
      </c>
      <c r="B192" s="4" t="s">
        <v>539</v>
      </c>
    </row>
    <row r="193" spans="1:6">
      <c r="A193" s="17" t="s">
        <v>3</v>
      </c>
      <c r="B193" s="4" t="s">
        <v>161</v>
      </c>
    </row>
    <row r="194" spans="1:6">
      <c r="A194" s="17" t="s">
        <v>3</v>
      </c>
      <c r="B194" s="4" t="s">
        <v>516</v>
      </c>
    </row>
    <row r="195" spans="1:6" ht="191.25">
      <c r="A195" s="17" t="s">
        <v>3</v>
      </c>
      <c r="B195" s="16" t="s">
        <v>517</v>
      </c>
    </row>
    <row r="196" spans="1:6" ht="127.5">
      <c r="A196" s="49" t="s">
        <v>549</v>
      </c>
      <c r="B196" s="272" t="s">
        <v>521</v>
      </c>
      <c r="C196" s="49" t="s">
        <v>55</v>
      </c>
      <c r="D196" s="54">
        <v>81</v>
      </c>
      <c r="E196" s="89">
        <v>0</v>
      </c>
      <c r="F196" s="55">
        <f>D196*E196</f>
        <v>0</v>
      </c>
    </row>
    <row r="197" spans="1:6" ht="89.25">
      <c r="A197" s="49" t="s">
        <v>553</v>
      </c>
      <c r="B197" s="16" t="s">
        <v>475</v>
      </c>
      <c r="C197" s="49" t="s">
        <v>55</v>
      </c>
      <c r="D197" s="54">
        <v>33.5</v>
      </c>
      <c r="E197" s="89">
        <v>0</v>
      </c>
      <c r="F197" s="55">
        <f>D197*E197</f>
        <v>0</v>
      </c>
    </row>
    <row r="198" spans="1:6">
      <c r="B198" s="4"/>
    </row>
    <row r="199" spans="1:6" ht="53.45" customHeight="1">
      <c r="A199" s="17" t="s">
        <v>63</v>
      </c>
      <c r="B199" s="4" t="s">
        <v>932</v>
      </c>
      <c r="C199" s="17" t="s">
        <v>56</v>
      </c>
      <c r="D199" s="24">
        <v>24</v>
      </c>
      <c r="E199" s="85">
        <v>0</v>
      </c>
      <c r="F199" s="18">
        <f>D199*E199</f>
        <v>0</v>
      </c>
    </row>
    <row r="200" spans="1:6">
      <c r="A200" s="17" t="s">
        <v>3</v>
      </c>
      <c r="B200" s="4" t="s">
        <v>550</v>
      </c>
    </row>
    <row r="201" spans="1:6" ht="25.5">
      <c r="A201" s="17" t="s">
        <v>3</v>
      </c>
      <c r="B201" s="4" t="s">
        <v>551</v>
      </c>
    </row>
    <row r="202" spans="1:6">
      <c r="A202" s="17" t="s">
        <v>3</v>
      </c>
      <c r="B202" s="4" t="s">
        <v>152</v>
      </c>
    </row>
    <row r="203" spans="1:6">
      <c r="A203" s="17" t="s">
        <v>3</v>
      </c>
      <c r="B203" s="4" t="s">
        <v>518</v>
      </c>
    </row>
    <row r="204" spans="1:6" ht="29.45" customHeight="1">
      <c r="A204" s="17" t="s">
        <v>3</v>
      </c>
      <c r="B204" s="4" t="s">
        <v>815</v>
      </c>
    </row>
    <row r="205" spans="1:6" ht="25.5">
      <c r="A205" s="17" t="s">
        <v>3</v>
      </c>
      <c r="B205" s="4" t="s">
        <v>264</v>
      </c>
    </row>
    <row r="206" spans="1:6" ht="25.5">
      <c r="A206" s="17" t="s">
        <v>3</v>
      </c>
      <c r="B206" s="4" t="s">
        <v>539</v>
      </c>
    </row>
    <row r="207" spans="1:6">
      <c r="A207" s="17" t="s">
        <v>3</v>
      </c>
      <c r="B207" s="4" t="s">
        <v>161</v>
      </c>
    </row>
    <row r="208" spans="1:6">
      <c r="A208" s="17" t="s">
        <v>3</v>
      </c>
      <c r="B208" s="4" t="s">
        <v>516</v>
      </c>
    </row>
    <row r="209" spans="1:6" ht="172.5" customHeight="1">
      <c r="A209" s="17" t="s">
        <v>3</v>
      </c>
      <c r="B209" s="16" t="s">
        <v>517</v>
      </c>
    </row>
    <row r="210" spans="1:6" ht="127.5">
      <c r="A210" s="49" t="s">
        <v>295</v>
      </c>
      <c r="B210" s="272" t="s">
        <v>521</v>
      </c>
      <c r="C210" s="49" t="s">
        <v>55</v>
      </c>
      <c r="D210" s="54">
        <v>156</v>
      </c>
      <c r="E210" s="89">
        <v>0</v>
      </c>
      <c r="F210" s="55">
        <f>D210*E210</f>
        <v>0</v>
      </c>
    </row>
    <row r="211" spans="1:6" ht="89.25">
      <c r="A211" s="49" t="s">
        <v>552</v>
      </c>
      <c r="B211" s="16" t="s">
        <v>475</v>
      </c>
      <c r="C211" s="49" t="s">
        <v>55</v>
      </c>
      <c r="D211" s="54">
        <v>46</v>
      </c>
      <c r="E211" s="89">
        <v>0</v>
      </c>
      <c r="F211" s="55">
        <f>D211*E211</f>
        <v>0</v>
      </c>
    </row>
    <row r="212" spans="1:6">
      <c r="B212" s="4"/>
    </row>
    <row r="213" spans="1:6" ht="53.45" customHeight="1">
      <c r="A213" s="17" t="s">
        <v>64</v>
      </c>
      <c r="B213" s="4" t="s">
        <v>933</v>
      </c>
      <c r="C213" s="17" t="s">
        <v>56</v>
      </c>
      <c r="D213" s="24">
        <v>33</v>
      </c>
      <c r="E213" s="85">
        <v>0</v>
      </c>
      <c r="F213" s="18">
        <f>D213*E213</f>
        <v>0</v>
      </c>
    </row>
    <row r="214" spans="1:6">
      <c r="A214" s="17" t="s">
        <v>3</v>
      </c>
      <c r="B214" s="4" t="s">
        <v>550</v>
      </c>
    </row>
    <row r="215" spans="1:6" ht="25.5">
      <c r="A215" s="17" t="s">
        <v>3</v>
      </c>
      <c r="B215" s="4" t="s">
        <v>1024</v>
      </c>
    </row>
    <row r="216" spans="1:6">
      <c r="A216" s="17" t="s">
        <v>3</v>
      </c>
      <c r="B216" s="4" t="s">
        <v>152</v>
      </c>
    </row>
    <row r="217" spans="1:6">
      <c r="A217" s="17" t="s">
        <v>3</v>
      </c>
      <c r="B217" s="4" t="s">
        <v>518</v>
      </c>
    </row>
    <row r="218" spans="1:6" ht="30" customHeight="1">
      <c r="A218" s="17" t="s">
        <v>3</v>
      </c>
      <c r="B218" s="4" t="s">
        <v>816</v>
      </c>
    </row>
    <row r="219" spans="1:6" ht="25.5">
      <c r="A219" s="17" t="s">
        <v>3</v>
      </c>
      <c r="B219" s="4" t="s">
        <v>264</v>
      </c>
    </row>
    <row r="220" spans="1:6" ht="25.5">
      <c r="A220" s="17" t="s">
        <v>3</v>
      </c>
      <c r="B220" s="4" t="s">
        <v>539</v>
      </c>
    </row>
    <row r="221" spans="1:6">
      <c r="A221" s="17" t="s">
        <v>3</v>
      </c>
      <c r="B221" s="4" t="s">
        <v>161</v>
      </c>
    </row>
    <row r="222" spans="1:6">
      <c r="A222" s="17" t="s">
        <v>3</v>
      </c>
      <c r="B222" s="4" t="s">
        <v>516</v>
      </c>
    </row>
    <row r="223" spans="1:6" ht="172.5" customHeight="1">
      <c r="A223" s="17" t="s">
        <v>3</v>
      </c>
      <c r="B223" s="16" t="s">
        <v>517</v>
      </c>
    </row>
    <row r="224" spans="1:6" ht="127.5">
      <c r="A224" s="49" t="s">
        <v>554</v>
      </c>
      <c r="B224" s="272" t="s">
        <v>521</v>
      </c>
      <c r="C224" s="49" t="s">
        <v>55</v>
      </c>
      <c r="D224" s="54">
        <v>214.5</v>
      </c>
      <c r="E224" s="89">
        <v>0</v>
      </c>
      <c r="F224" s="55">
        <f>D224*E224</f>
        <v>0</v>
      </c>
    </row>
    <row r="225" spans="1:6" ht="89.25">
      <c r="A225" s="49" t="s">
        <v>555</v>
      </c>
      <c r="B225" s="16" t="s">
        <v>475</v>
      </c>
      <c r="C225" s="49" t="s">
        <v>55</v>
      </c>
      <c r="D225" s="54">
        <v>61.2</v>
      </c>
      <c r="E225" s="89">
        <v>0</v>
      </c>
      <c r="F225" s="55">
        <f>D225*E225</f>
        <v>0</v>
      </c>
    </row>
    <row r="226" spans="1:6">
      <c r="B226" s="4"/>
    </row>
    <row r="227" spans="1:6" ht="53.45" customHeight="1">
      <c r="A227" s="17" t="s">
        <v>65</v>
      </c>
      <c r="B227" s="4" t="s">
        <v>559</v>
      </c>
      <c r="C227" s="17" t="s">
        <v>56</v>
      </c>
      <c r="D227" s="24">
        <v>20</v>
      </c>
      <c r="E227" s="85">
        <v>0</v>
      </c>
      <c r="F227" s="18">
        <f>D227*E227</f>
        <v>0</v>
      </c>
    </row>
    <row r="228" spans="1:6">
      <c r="A228" s="17" t="s">
        <v>3</v>
      </c>
      <c r="B228" s="4" t="s">
        <v>560</v>
      </c>
    </row>
    <row r="229" spans="1:6">
      <c r="A229" s="17" t="s">
        <v>3</v>
      </c>
      <c r="B229" s="4" t="s">
        <v>561</v>
      </c>
    </row>
    <row r="230" spans="1:6">
      <c r="A230" s="17" t="s">
        <v>3</v>
      </c>
      <c r="B230" s="4" t="s">
        <v>152</v>
      </c>
    </row>
    <row r="231" spans="1:6">
      <c r="A231" s="17" t="s">
        <v>3</v>
      </c>
      <c r="B231" s="4" t="s">
        <v>518</v>
      </c>
    </row>
    <row r="232" spans="1:6" ht="14.45" customHeight="1">
      <c r="A232" s="17" t="s">
        <v>3</v>
      </c>
      <c r="B232" s="4" t="s">
        <v>814</v>
      </c>
    </row>
    <row r="233" spans="1:6" ht="25.5">
      <c r="A233" s="17" t="s">
        <v>3</v>
      </c>
      <c r="B233" s="4" t="s">
        <v>264</v>
      </c>
    </row>
    <row r="234" spans="1:6">
      <c r="A234" s="17" t="s">
        <v>3</v>
      </c>
      <c r="B234" s="4" t="s">
        <v>265</v>
      </c>
    </row>
    <row r="235" spans="1:6">
      <c r="A235" s="17" t="s">
        <v>3</v>
      </c>
      <c r="B235" s="4" t="s">
        <v>161</v>
      </c>
    </row>
    <row r="236" spans="1:6">
      <c r="A236" s="17" t="s">
        <v>3</v>
      </c>
      <c r="B236" s="4" t="s">
        <v>516</v>
      </c>
    </row>
    <row r="237" spans="1:6" ht="172.5" customHeight="1">
      <c r="A237" s="17" t="s">
        <v>3</v>
      </c>
      <c r="B237" s="16" t="s">
        <v>517</v>
      </c>
    </row>
    <row r="238" spans="1:6" ht="127.5">
      <c r="A238" s="49" t="s">
        <v>342</v>
      </c>
      <c r="B238" s="272" t="s">
        <v>521</v>
      </c>
      <c r="C238" s="49" t="s">
        <v>55</v>
      </c>
      <c r="D238" s="54">
        <v>116</v>
      </c>
      <c r="E238" s="89">
        <v>0</v>
      </c>
      <c r="F238" s="55">
        <f>D238*E238</f>
        <v>0</v>
      </c>
    </row>
    <row r="239" spans="1:6" ht="89.25">
      <c r="A239" s="49" t="s">
        <v>562</v>
      </c>
      <c r="B239" s="16" t="s">
        <v>475</v>
      </c>
      <c r="C239" s="49" t="s">
        <v>55</v>
      </c>
      <c r="D239" s="54">
        <v>22</v>
      </c>
      <c r="E239" s="89">
        <v>0</v>
      </c>
      <c r="F239" s="55">
        <f>D239*E239</f>
        <v>0</v>
      </c>
    </row>
    <row r="240" spans="1:6">
      <c r="B240" s="16"/>
    </row>
    <row r="241" spans="1:6" ht="53.45" customHeight="1">
      <c r="A241" s="17" t="s">
        <v>66</v>
      </c>
      <c r="B241" s="4" t="s">
        <v>563</v>
      </c>
      <c r="C241" s="17" t="s">
        <v>56</v>
      </c>
      <c r="D241" s="24">
        <v>25</v>
      </c>
      <c r="E241" s="85">
        <v>0</v>
      </c>
      <c r="F241" s="18">
        <f>D241*E241</f>
        <v>0</v>
      </c>
    </row>
    <row r="242" spans="1:6">
      <c r="A242" s="17" t="s">
        <v>3</v>
      </c>
      <c r="B242" s="4" t="s">
        <v>560</v>
      </c>
    </row>
    <row r="243" spans="1:6">
      <c r="A243" s="17" t="s">
        <v>3</v>
      </c>
      <c r="B243" s="4" t="s">
        <v>561</v>
      </c>
    </row>
    <row r="244" spans="1:6">
      <c r="A244" s="17" t="s">
        <v>3</v>
      </c>
      <c r="B244" s="4" t="s">
        <v>152</v>
      </c>
    </row>
    <row r="245" spans="1:6">
      <c r="A245" s="17" t="s">
        <v>3</v>
      </c>
      <c r="B245" s="4" t="s">
        <v>518</v>
      </c>
    </row>
    <row r="246" spans="1:6" ht="14.45" customHeight="1">
      <c r="A246" s="17" t="s">
        <v>3</v>
      </c>
      <c r="B246" s="4" t="s">
        <v>814</v>
      </c>
    </row>
    <row r="247" spans="1:6" ht="25.5">
      <c r="A247" s="17" t="s">
        <v>3</v>
      </c>
      <c r="B247" s="4" t="s">
        <v>264</v>
      </c>
    </row>
    <row r="248" spans="1:6">
      <c r="A248" s="17" t="s">
        <v>3</v>
      </c>
      <c r="B248" s="4" t="s">
        <v>265</v>
      </c>
    </row>
    <row r="249" spans="1:6">
      <c r="A249" s="17" t="s">
        <v>3</v>
      </c>
      <c r="B249" s="4" t="s">
        <v>161</v>
      </c>
    </row>
    <row r="250" spans="1:6">
      <c r="A250" s="17" t="s">
        <v>3</v>
      </c>
      <c r="B250" s="4" t="s">
        <v>516</v>
      </c>
    </row>
    <row r="251" spans="1:6" ht="191.25">
      <c r="A251" s="17" t="s">
        <v>3</v>
      </c>
      <c r="B251" s="16" t="s">
        <v>517</v>
      </c>
    </row>
    <row r="252" spans="1:6" ht="127.5">
      <c r="A252" s="49" t="s">
        <v>564</v>
      </c>
      <c r="B252" s="272" t="s">
        <v>521</v>
      </c>
      <c r="C252" s="49" t="s">
        <v>55</v>
      </c>
      <c r="D252" s="54">
        <v>145</v>
      </c>
      <c r="E252" s="89">
        <v>0</v>
      </c>
      <c r="F252" s="55">
        <f>D252*E252</f>
        <v>0</v>
      </c>
    </row>
    <row r="253" spans="1:6" ht="89.25">
      <c r="A253" s="49" t="s">
        <v>565</v>
      </c>
      <c r="B253" s="16" t="s">
        <v>475</v>
      </c>
      <c r="C253" s="49" t="s">
        <v>55</v>
      </c>
      <c r="D253" s="54">
        <v>27.5</v>
      </c>
      <c r="E253" s="89">
        <v>0</v>
      </c>
      <c r="F253" s="55">
        <f>D253*E253</f>
        <v>0</v>
      </c>
    </row>
    <row r="254" spans="1:6">
      <c r="B254" s="4"/>
    </row>
    <row r="255" spans="1:6" ht="53.45" customHeight="1">
      <c r="A255" s="17" t="s">
        <v>68</v>
      </c>
      <c r="B255" s="4" t="s">
        <v>934</v>
      </c>
      <c r="C255" s="17" t="s">
        <v>56</v>
      </c>
      <c r="D255" s="24">
        <v>4</v>
      </c>
      <c r="E255" s="85">
        <v>0</v>
      </c>
      <c r="F255" s="18">
        <f>D255*E255</f>
        <v>0</v>
      </c>
    </row>
    <row r="256" spans="1:6">
      <c r="A256" s="17" t="s">
        <v>3</v>
      </c>
      <c r="B256" s="4" t="s">
        <v>940</v>
      </c>
    </row>
    <row r="257" spans="1:6" ht="25.5">
      <c r="A257" s="17" t="s">
        <v>3</v>
      </c>
      <c r="B257" s="4" t="s">
        <v>1036</v>
      </c>
    </row>
    <row r="258" spans="1:6">
      <c r="A258" s="17" t="s">
        <v>3</v>
      </c>
      <c r="B258" s="4" t="s">
        <v>152</v>
      </c>
    </row>
    <row r="259" spans="1:6">
      <c r="A259" s="17" t="s">
        <v>3</v>
      </c>
      <c r="B259" s="4" t="s">
        <v>518</v>
      </c>
    </row>
    <row r="260" spans="1:6" ht="29.45" customHeight="1">
      <c r="A260" s="17" t="s">
        <v>3</v>
      </c>
      <c r="B260" s="4" t="s">
        <v>928</v>
      </c>
    </row>
    <row r="261" spans="1:6" ht="25.5">
      <c r="A261" s="17" t="s">
        <v>3</v>
      </c>
      <c r="B261" s="4" t="s">
        <v>264</v>
      </c>
    </row>
    <row r="262" spans="1:6" ht="25.5">
      <c r="A262" s="17" t="s">
        <v>3</v>
      </c>
      <c r="B262" s="4" t="s">
        <v>539</v>
      </c>
    </row>
    <row r="263" spans="1:6">
      <c r="A263" s="17" t="s">
        <v>3</v>
      </c>
      <c r="B263" s="4" t="s">
        <v>161</v>
      </c>
    </row>
    <row r="264" spans="1:6">
      <c r="A264" s="17" t="s">
        <v>3</v>
      </c>
      <c r="B264" s="4" t="s">
        <v>516</v>
      </c>
    </row>
    <row r="265" spans="1:6" ht="172.5" customHeight="1">
      <c r="A265" s="17" t="s">
        <v>3</v>
      </c>
      <c r="B265" s="16" t="s">
        <v>517</v>
      </c>
    </row>
    <row r="266" spans="1:6" ht="127.5">
      <c r="A266" s="49" t="s">
        <v>935</v>
      </c>
      <c r="B266" s="272" t="s">
        <v>521</v>
      </c>
      <c r="C266" s="49" t="s">
        <v>55</v>
      </c>
      <c r="D266" s="54">
        <v>31.5</v>
      </c>
      <c r="E266" s="89">
        <v>0</v>
      </c>
      <c r="F266" s="55">
        <f>D266*E266</f>
        <v>0</v>
      </c>
    </row>
    <row r="267" spans="1:6" ht="89.25">
      <c r="A267" s="273" t="s">
        <v>936</v>
      </c>
      <c r="B267" s="16" t="s">
        <v>475</v>
      </c>
      <c r="C267" s="49" t="s">
        <v>55</v>
      </c>
      <c r="D267" s="54">
        <v>12.4</v>
      </c>
      <c r="E267" s="89">
        <v>0</v>
      </c>
      <c r="F267" s="55">
        <f>D267*E267</f>
        <v>0</v>
      </c>
    </row>
    <row r="268" spans="1:6" ht="11.25" customHeight="1">
      <c r="B268" s="4"/>
    </row>
    <row r="269" spans="1:6" ht="53.45" customHeight="1">
      <c r="A269" s="17" t="s">
        <v>69</v>
      </c>
      <c r="B269" s="4" t="s">
        <v>937</v>
      </c>
      <c r="C269" s="17" t="s">
        <v>56</v>
      </c>
      <c r="D269" s="24">
        <v>8</v>
      </c>
      <c r="E269" s="85">
        <v>0</v>
      </c>
      <c r="F269" s="18">
        <f>D269*E269</f>
        <v>0</v>
      </c>
    </row>
    <row r="270" spans="1:6">
      <c r="A270" s="17" t="s">
        <v>3</v>
      </c>
      <c r="B270" s="4" t="s">
        <v>940</v>
      </c>
    </row>
    <row r="271" spans="1:6" ht="25.5">
      <c r="A271" s="17" t="s">
        <v>3</v>
      </c>
      <c r="B271" s="4" t="s">
        <v>1037</v>
      </c>
    </row>
    <row r="272" spans="1:6">
      <c r="A272" s="17" t="s">
        <v>3</v>
      </c>
      <c r="B272" s="4" t="s">
        <v>152</v>
      </c>
    </row>
    <row r="273" spans="1:6">
      <c r="A273" s="17" t="s">
        <v>3</v>
      </c>
      <c r="B273" s="4" t="s">
        <v>518</v>
      </c>
    </row>
    <row r="274" spans="1:6" ht="31.35" customHeight="1">
      <c r="A274" s="17" t="s">
        <v>3</v>
      </c>
      <c r="B274" s="4" t="s">
        <v>931</v>
      </c>
    </row>
    <row r="275" spans="1:6" ht="25.5">
      <c r="A275" s="17" t="s">
        <v>3</v>
      </c>
      <c r="B275" s="4" t="s">
        <v>264</v>
      </c>
    </row>
    <row r="276" spans="1:6" ht="25.5">
      <c r="A276" s="17" t="s">
        <v>3</v>
      </c>
      <c r="B276" s="4" t="s">
        <v>539</v>
      </c>
    </row>
    <row r="277" spans="1:6">
      <c r="A277" s="17" t="s">
        <v>3</v>
      </c>
      <c r="B277" s="4" t="s">
        <v>161</v>
      </c>
    </row>
    <row r="278" spans="1:6">
      <c r="A278" s="17" t="s">
        <v>3</v>
      </c>
      <c r="B278" s="4" t="s">
        <v>516</v>
      </c>
    </row>
    <row r="279" spans="1:6" ht="172.5" customHeight="1">
      <c r="A279" s="17" t="s">
        <v>3</v>
      </c>
      <c r="B279" s="16" t="s">
        <v>517</v>
      </c>
    </row>
    <row r="280" spans="1:6" ht="127.5">
      <c r="A280" s="49" t="s">
        <v>938</v>
      </c>
      <c r="B280" s="272" t="s">
        <v>521</v>
      </c>
      <c r="C280" s="49" t="s">
        <v>55</v>
      </c>
      <c r="D280" s="54">
        <v>62</v>
      </c>
      <c r="E280" s="89">
        <v>0</v>
      </c>
      <c r="F280" s="55">
        <f>D280*E280</f>
        <v>0</v>
      </c>
    </row>
    <row r="281" spans="1:6" ht="89.25">
      <c r="A281" s="49" t="s">
        <v>939</v>
      </c>
      <c r="B281" s="16" t="s">
        <v>475</v>
      </c>
      <c r="C281" s="49" t="s">
        <v>55</v>
      </c>
      <c r="D281" s="54">
        <v>24.8</v>
      </c>
      <c r="E281" s="89">
        <v>0</v>
      </c>
      <c r="F281" s="55">
        <f>D281*E281</f>
        <v>0</v>
      </c>
    </row>
    <row r="282" spans="1:6" ht="13.5" customHeight="1">
      <c r="B282" s="4"/>
    </row>
    <row r="283" spans="1:6">
      <c r="A283" s="240"/>
      <c r="B283" s="341" t="s">
        <v>165</v>
      </c>
      <c r="C283" s="341"/>
      <c r="D283" s="341"/>
      <c r="E283" s="341"/>
      <c r="F283" s="29">
        <f>SUM(F15:F282)</f>
        <v>0</v>
      </c>
    </row>
  </sheetData>
  <sheetProtection algorithmName="SHA-512" hashValue="VNOae8p14bPn/+HBJ9ySWAf0hCh20RY02ElozuY6fcZhN+AK2R4gWozVlSFEYe3WJX8DMrLVjTUR+IDLrj9anQ==" saltValue="6c3xBYCfABof+guaCsNIcQ==" spinCount="100000" sheet="1" objects="1" scenarios="1"/>
  <mergeCells count="3">
    <mergeCell ref="A1:F1"/>
    <mergeCell ref="A3:F3"/>
    <mergeCell ref="B283:E283"/>
  </mergeCells>
  <pageMargins left="0.70866141732283472" right="0.70866141732283472" top="0.74803149606299213" bottom="0.74803149606299213" header="0.31496062992125984" footer="0.31496062992125984"/>
  <pageSetup paperSize="9" scale="90" orientation="portrait" r:id="rId1"/>
  <headerFooter>
    <oddHeader>&amp;LPONUDBENI PREDRAČUN&amp;CSTANOVANJSKO NASELJE
RESNICA - 1.FAZA&amp;RŠT. PROJ.: 24-14-RES</oddHeader>
    <oddFooter>&amp;LIII.4. STAVBNO POHIŠTVO&amp;RStran &amp;P od &amp;N</oddFooter>
  </headerFooter>
  <rowBreaks count="2" manualBreakCount="2">
    <brk id="25" max="16383" man="1"/>
    <brk id="265"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D8348-1059-42B0-B788-2E53BE0CE8FB}">
  <sheetPr>
    <tabColor rgb="FF92D050"/>
  </sheetPr>
  <dimension ref="A1:I66"/>
  <sheetViews>
    <sheetView view="pageBreakPreview" zoomScaleNormal="100" zoomScaleSheetLayoutView="100" workbookViewId="0">
      <selection activeCell="E15" sqref="E15"/>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7.7109375" style="24" customWidth="1"/>
    <col min="6" max="6" width="17.7109375" style="18" customWidth="1"/>
  </cols>
  <sheetData>
    <row r="1" spans="1:6" ht="15.75">
      <c r="A1" s="355" t="s">
        <v>95</v>
      </c>
      <c r="B1" s="355"/>
      <c r="C1" s="355"/>
      <c r="D1" s="355"/>
      <c r="E1" s="355"/>
      <c r="F1" s="355"/>
    </row>
    <row r="3" spans="1:6" ht="15.75">
      <c r="A3" s="355" t="s">
        <v>271</v>
      </c>
      <c r="B3" s="355"/>
      <c r="C3" s="355"/>
      <c r="D3" s="355"/>
      <c r="E3" s="355"/>
      <c r="F3" s="355"/>
    </row>
    <row r="5" spans="1:6">
      <c r="B5" s="32" t="s">
        <v>47</v>
      </c>
    </row>
    <row r="6" spans="1:6" s="56" customFormat="1" ht="56.45" customHeight="1">
      <c r="A6" s="19" t="s">
        <v>3</v>
      </c>
      <c r="B6" s="36" t="s">
        <v>142</v>
      </c>
      <c r="C6" s="19"/>
      <c r="D6" s="26"/>
      <c r="E6" s="26"/>
      <c r="F6" s="30"/>
    </row>
    <row r="7" spans="1:6" s="56" customFormat="1" ht="45" customHeight="1">
      <c r="A7" s="19" t="s">
        <v>3</v>
      </c>
      <c r="B7" s="14" t="s">
        <v>129</v>
      </c>
      <c r="C7" s="19"/>
      <c r="D7" s="26"/>
      <c r="E7" s="26"/>
      <c r="F7" s="30"/>
    </row>
    <row r="8" spans="1:6" s="56" customFormat="1" ht="65.25" customHeight="1">
      <c r="A8" s="19" t="s">
        <v>3</v>
      </c>
      <c r="B8" s="274" t="s">
        <v>280</v>
      </c>
      <c r="C8" s="19"/>
      <c r="D8" s="26"/>
      <c r="E8" s="26"/>
      <c r="F8" s="30"/>
    </row>
    <row r="9" spans="1:6" s="56" customFormat="1" ht="141" customHeight="1">
      <c r="A9" s="19" t="s">
        <v>3</v>
      </c>
      <c r="B9" s="274" t="s">
        <v>472</v>
      </c>
      <c r="C9" s="19"/>
      <c r="D9" s="26"/>
      <c r="E9" s="26"/>
      <c r="F9" s="30"/>
    </row>
    <row r="10" spans="1:6" s="56" customFormat="1" ht="27.75" customHeight="1">
      <c r="A10" s="19" t="s">
        <v>3</v>
      </c>
      <c r="B10" s="53" t="s">
        <v>150</v>
      </c>
      <c r="C10" s="19"/>
      <c r="D10" s="26"/>
      <c r="E10" s="26"/>
      <c r="F10" s="30"/>
    </row>
    <row r="11" spans="1:6" ht="28.5" customHeight="1">
      <c r="A11" s="17" t="s">
        <v>3</v>
      </c>
      <c r="B11" s="14" t="s">
        <v>566</v>
      </c>
    </row>
    <row r="12" spans="1:6" ht="19.5" customHeight="1">
      <c r="B12" s="36"/>
    </row>
    <row r="13" spans="1:6">
      <c r="A13" s="21" t="s">
        <v>48</v>
      </c>
      <c r="B13" s="33" t="s">
        <v>49</v>
      </c>
      <c r="C13" s="21" t="s">
        <v>50</v>
      </c>
      <c r="D13" s="25" t="s">
        <v>51</v>
      </c>
      <c r="E13" s="25" t="s">
        <v>52</v>
      </c>
      <c r="F13" s="28" t="s">
        <v>53</v>
      </c>
    </row>
    <row r="14" spans="1:6">
      <c r="B14" s="34"/>
    </row>
    <row r="15" spans="1:6" ht="51">
      <c r="A15" s="275" t="s">
        <v>30</v>
      </c>
      <c r="B15" s="4" t="s">
        <v>901</v>
      </c>
      <c r="C15" s="17" t="s">
        <v>56</v>
      </c>
      <c r="D15" s="24">
        <v>2</v>
      </c>
      <c r="E15" s="85">
        <v>0</v>
      </c>
      <c r="F15" s="18">
        <f>D15*E15</f>
        <v>0</v>
      </c>
    </row>
    <row r="16" spans="1:6">
      <c r="A16" s="275" t="s">
        <v>3</v>
      </c>
      <c r="B16" s="276" t="s">
        <v>1025</v>
      </c>
    </row>
    <row r="17" spans="1:2" ht="14.25" customHeight="1">
      <c r="A17" s="275" t="s">
        <v>3</v>
      </c>
      <c r="B17" s="4" t="s">
        <v>1026</v>
      </c>
    </row>
    <row r="18" spans="1:2" ht="31.15" customHeight="1">
      <c r="A18" s="275" t="s">
        <v>3</v>
      </c>
      <c r="B18" s="4" t="s">
        <v>902</v>
      </c>
    </row>
    <row r="19" spans="1:2">
      <c r="A19" s="17" t="s">
        <v>3</v>
      </c>
      <c r="B19" s="4" t="s">
        <v>154</v>
      </c>
    </row>
    <row r="20" spans="1:2" ht="25.5">
      <c r="A20" s="17" t="s">
        <v>3</v>
      </c>
      <c r="B20" s="4" t="s">
        <v>268</v>
      </c>
    </row>
    <row r="21" spans="1:2">
      <c r="A21" s="17" t="s">
        <v>3</v>
      </c>
      <c r="B21" s="34" t="s">
        <v>473</v>
      </c>
    </row>
    <row r="22" spans="1:2">
      <c r="A22" s="275" t="s">
        <v>3</v>
      </c>
      <c r="B22" s="276" t="s">
        <v>266</v>
      </c>
    </row>
    <row r="23" spans="1:2">
      <c r="A23" s="275" t="s">
        <v>3</v>
      </c>
      <c r="B23" s="276" t="s">
        <v>267</v>
      </c>
    </row>
    <row r="24" spans="1:2">
      <c r="A24" s="275" t="s">
        <v>3</v>
      </c>
      <c r="B24" s="4" t="s">
        <v>474</v>
      </c>
    </row>
    <row r="25" spans="1:2">
      <c r="A25" s="275" t="s">
        <v>3</v>
      </c>
      <c r="B25" s="276" t="s">
        <v>157</v>
      </c>
    </row>
    <row r="26" spans="1:2">
      <c r="A26" s="17" t="s">
        <v>3</v>
      </c>
      <c r="B26" s="4" t="s">
        <v>159</v>
      </c>
    </row>
    <row r="27" spans="1:2">
      <c r="A27" s="17" t="s">
        <v>3</v>
      </c>
      <c r="B27" s="4" t="s">
        <v>161</v>
      </c>
    </row>
    <row r="28" spans="1:2">
      <c r="A28" s="17" t="s">
        <v>3</v>
      </c>
      <c r="B28" s="4" t="s">
        <v>270</v>
      </c>
    </row>
    <row r="29" spans="1:2" ht="15.75" customHeight="1">
      <c r="A29" s="17" t="s">
        <v>3</v>
      </c>
      <c r="B29" s="4" t="s">
        <v>269</v>
      </c>
    </row>
    <row r="30" spans="1:2">
      <c r="A30" s="17" t="s">
        <v>3</v>
      </c>
      <c r="B30" s="4" t="s">
        <v>155</v>
      </c>
    </row>
    <row r="31" spans="1:2">
      <c r="A31" s="17" t="s">
        <v>3</v>
      </c>
      <c r="B31" s="4" t="s">
        <v>163</v>
      </c>
    </row>
    <row r="32" spans="1:2" ht="46.15" customHeight="1">
      <c r="A32" s="17" t="s">
        <v>3</v>
      </c>
      <c r="B32" s="4" t="s">
        <v>160</v>
      </c>
    </row>
    <row r="33" spans="1:6" ht="127.5">
      <c r="A33" s="17" t="s">
        <v>3</v>
      </c>
      <c r="B33" s="4" t="s">
        <v>810</v>
      </c>
    </row>
    <row r="34" spans="1:6" ht="89.25">
      <c r="A34" s="49" t="s">
        <v>151</v>
      </c>
      <c r="B34" s="16" t="s">
        <v>812</v>
      </c>
      <c r="C34" s="49" t="s">
        <v>55</v>
      </c>
      <c r="D34" s="54">
        <v>2</v>
      </c>
      <c r="E34" s="89">
        <v>0</v>
      </c>
      <c r="F34" s="55">
        <f>D34*E34</f>
        <v>0</v>
      </c>
    </row>
    <row r="35" spans="1:6" ht="140.25">
      <c r="A35" s="49" t="s">
        <v>158</v>
      </c>
      <c r="B35" s="16" t="s">
        <v>813</v>
      </c>
      <c r="C35" s="49" t="s">
        <v>55</v>
      </c>
      <c r="D35" s="54">
        <v>11.4</v>
      </c>
      <c r="E35" s="89">
        <v>0</v>
      </c>
      <c r="F35" s="55">
        <f>D35*E35</f>
        <v>0</v>
      </c>
    </row>
    <row r="36" spans="1:6">
      <c r="A36" s="49"/>
      <c r="B36" s="16"/>
      <c r="C36" s="49"/>
      <c r="D36" s="54"/>
      <c r="E36" s="54"/>
      <c r="F36" s="55"/>
    </row>
    <row r="37" spans="1:6" ht="51">
      <c r="A37" s="275" t="s">
        <v>32</v>
      </c>
      <c r="B37" s="4" t="s">
        <v>903</v>
      </c>
      <c r="C37" s="17" t="s">
        <v>56</v>
      </c>
      <c r="D37" s="24">
        <v>1</v>
      </c>
      <c r="E37" s="85">
        <v>0</v>
      </c>
      <c r="F37" s="18">
        <f>D37*E37</f>
        <v>0</v>
      </c>
    </row>
    <row r="38" spans="1:6">
      <c r="A38" s="275" t="s">
        <v>3</v>
      </c>
      <c r="B38" s="276" t="s">
        <v>1025</v>
      </c>
    </row>
    <row r="39" spans="1:6" ht="14.25" customHeight="1">
      <c r="A39" s="275" t="s">
        <v>3</v>
      </c>
      <c r="B39" s="4" t="s">
        <v>1026</v>
      </c>
    </row>
    <row r="40" spans="1:6" ht="31.15" customHeight="1">
      <c r="A40" s="275" t="s">
        <v>3</v>
      </c>
      <c r="B40" s="4" t="s">
        <v>902</v>
      </c>
    </row>
    <row r="41" spans="1:6">
      <c r="A41" s="17" t="s">
        <v>3</v>
      </c>
      <c r="B41" s="4" t="s">
        <v>154</v>
      </c>
    </row>
    <row r="42" spans="1:6" ht="25.5">
      <c r="A42" s="17" t="s">
        <v>3</v>
      </c>
      <c r="B42" s="4" t="s">
        <v>268</v>
      </c>
    </row>
    <row r="43" spans="1:6">
      <c r="A43" s="17" t="s">
        <v>3</v>
      </c>
      <c r="B43" s="34" t="s">
        <v>473</v>
      </c>
    </row>
    <row r="44" spans="1:6">
      <c r="A44" s="275" t="s">
        <v>3</v>
      </c>
      <c r="B44" s="276" t="s">
        <v>266</v>
      </c>
    </row>
    <row r="45" spans="1:6">
      <c r="A45" s="275" t="s">
        <v>3</v>
      </c>
      <c r="B45" s="276" t="s">
        <v>267</v>
      </c>
    </row>
    <row r="46" spans="1:6">
      <c r="A46" s="275" t="s">
        <v>3</v>
      </c>
      <c r="B46" s="4" t="s">
        <v>474</v>
      </c>
    </row>
    <row r="47" spans="1:6">
      <c r="A47" s="275" t="s">
        <v>3</v>
      </c>
      <c r="B47" s="276" t="s">
        <v>157</v>
      </c>
    </row>
    <row r="48" spans="1:6">
      <c r="A48" s="17" t="s">
        <v>3</v>
      </c>
      <c r="B48" s="4" t="s">
        <v>159</v>
      </c>
    </row>
    <row r="49" spans="1:6">
      <c r="A49" s="17" t="s">
        <v>3</v>
      </c>
      <c r="B49" s="4" t="s">
        <v>161</v>
      </c>
    </row>
    <row r="50" spans="1:6">
      <c r="A50" s="17" t="s">
        <v>3</v>
      </c>
      <c r="B50" s="4" t="s">
        <v>270</v>
      </c>
    </row>
    <row r="51" spans="1:6" ht="15.75" customHeight="1">
      <c r="A51" s="17" t="s">
        <v>3</v>
      </c>
      <c r="B51" s="4" t="s">
        <v>269</v>
      </c>
    </row>
    <row r="52" spans="1:6">
      <c r="A52" s="17" t="s">
        <v>3</v>
      </c>
      <c r="B52" s="4" t="s">
        <v>155</v>
      </c>
    </row>
    <row r="53" spans="1:6">
      <c r="A53" s="17" t="s">
        <v>3</v>
      </c>
      <c r="B53" s="4" t="s">
        <v>163</v>
      </c>
    </row>
    <row r="54" spans="1:6" ht="45.6" customHeight="1">
      <c r="A54" s="17" t="s">
        <v>3</v>
      </c>
      <c r="B54" s="4" t="s">
        <v>160</v>
      </c>
    </row>
    <row r="55" spans="1:6" ht="127.5">
      <c r="A55" s="17" t="s">
        <v>3</v>
      </c>
      <c r="B55" s="4" t="s">
        <v>810</v>
      </c>
    </row>
    <row r="56" spans="1:6" ht="89.25">
      <c r="A56" s="49" t="s">
        <v>283</v>
      </c>
      <c r="B56" s="16" t="s">
        <v>812</v>
      </c>
      <c r="C56" s="49" t="s">
        <v>55</v>
      </c>
      <c r="D56" s="54">
        <v>1</v>
      </c>
      <c r="E56" s="89">
        <v>0</v>
      </c>
      <c r="F56" s="55">
        <f>D56*E56</f>
        <v>0</v>
      </c>
    </row>
    <row r="57" spans="1:6" ht="140.25">
      <c r="A57" s="49" t="s">
        <v>476</v>
      </c>
      <c r="B57" s="16" t="s">
        <v>813</v>
      </c>
      <c r="C57" s="49" t="s">
        <v>55</v>
      </c>
      <c r="D57" s="54">
        <v>5.7</v>
      </c>
      <c r="E57" s="89">
        <v>0</v>
      </c>
      <c r="F57" s="55">
        <f>D57*E57</f>
        <v>0</v>
      </c>
    </row>
    <row r="58" spans="1:6">
      <c r="A58" s="275"/>
      <c r="B58" s="276"/>
    </row>
    <row r="59" spans="1:6" ht="18" customHeight="1">
      <c r="A59" s="17" t="s">
        <v>34</v>
      </c>
      <c r="B59" s="16" t="s">
        <v>514</v>
      </c>
      <c r="C59" s="17" t="s">
        <v>54</v>
      </c>
      <c r="D59" s="24">
        <v>1</v>
      </c>
      <c r="E59" s="85">
        <v>0</v>
      </c>
      <c r="F59" s="18">
        <f>D59*E59</f>
        <v>0</v>
      </c>
    </row>
    <row r="61" spans="1:6">
      <c r="A61" s="240"/>
      <c r="B61" s="341" t="s">
        <v>273</v>
      </c>
      <c r="C61" s="341"/>
      <c r="D61" s="341"/>
      <c r="E61" s="341"/>
      <c r="F61" s="29">
        <f>SUM(F15:F60)</f>
        <v>0</v>
      </c>
    </row>
    <row r="66" spans="9:9">
      <c r="I66" s="144"/>
    </row>
  </sheetData>
  <sheetProtection algorithmName="SHA-512" hashValue="LDa9O6299iUstbnc1g5Hj3bIAxtMhe5EuTWCQ76iwQ8D5krwtmilMDrSGdNIFlkQ7zADawVC6CmgLlUf56dTlA==" saltValue="r3Ija3hmBwhzuwBx9Aachg==" spinCount="100000" sheet="1" objects="1" scenarios="1"/>
  <mergeCells count="3">
    <mergeCell ref="A1:F1"/>
    <mergeCell ref="A3:F3"/>
    <mergeCell ref="B61:E61"/>
  </mergeCells>
  <pageMargins left="0.70866141732283472" right="0.70866141732283472" top="0.74803149606299213" bottom="0.74803149606299213" header="0.31496062992125984" footer="0.31496062992125984"/>
  <pageSetup paperSize="9" scale="91" orientation="portrait" r:id="rId1"/>
  <headerFooter>
    <oddHeader>&amp;LPONUDBENI PREDRAČUN&amp;CSTANOVANJSKO NASELJE
RESNICA - 1.FAZA&amp;RŠT. PROJ.: 24-14-RES</oddHeader>
    <oddFooter>&amp;LIII.5. ALU DELA&amp;RStran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3FF4-969E-4CCB-A717-419AE6982CB6}">
  <sheetPr>
    <tabColor rgb="FF92D050"/>
  </sheetPr>
  <dimension ref="A1:F271"/>
  <sheetViews>
    <sheetView view="pageBreakPreview" topLeftCell="A212" zoomScale="115" zoomScaleNormal="100" zoomScaleSheetLayoutView="115" workbookViewId="0">
      <selection sqref="A1:F1"/>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5.7109375" style="24" customWidth="1"/>
    <col min="6" max="6" width="15.7109375" style="18" customWidth="1"/>
  </cols>
  <sheetData>
    <row r="1" spans="1:6" ht="15.75">
      <c r="A1" s="355" t="s">
        <v>95</v>
      </c>
      <c r="B1" s="355"/>
      <c r="C1" s="355"/>
      <c r="D1" s="355"/>
      <c r="E1" s="355"/>
      <c r="F1" s="355"/>
    </row>
    <row r="3" spans="1:6" ht="15.75">
      <c r="A3" s="355" t="s">
        <v>299</v>
      </c>
      <c r="B3" s="355"/>
      <c r="C3" s="355"/>
      <c r="D3" s="355"/>
      <c r="E3" s="355"/>
      <c r="F3" s="355"/>
    </row>
    <row r="5" spans="1:6" s="56" customFormat="1">
      <c r="A5" s="19"/>
      <c r="B5" s="32" t="s">
        <v>47</v>
      </c>
      <c r="C5" s="19"/>
      <c r="D5" s="26"/>
      <c r="E5" s="26"/>
      <c r="F5" s="30"/>
    </row>
    <row r="6" spans="1:6" s="56" customFormat="1" ht="60" customHeight="1">
      <c r="A6" s="19" t="s">
        <v>3</v>
      </c>
      <c r="B6" s="14" t="s">
        <v>142</v>
      </c>
      <c r="C6" s="19"/>
      <c r="D6" s="26"/>
      <c r="E6" s="26"/>
      <c r="F6" s="30"/>
    </row>
    <row r="7" spans="1:6" s="56" customFormat="1" ht="45" customHeight="1">
      <c r="A7" s="19" t="s">
        <v>3</v>
      </c>
      <c r="B7" s="14" t="s">
        <v>129</v>
      </c>
      <c r="C7" s="19"/>
      <c r="D7" s="26"/>
      <c r="E7" s="26"/>
      <c r="F7" s="30"/>
    </row>
    <row r="8" spans="1:6" s="56" customFormat="1" ht="71.45" customHeight="1">
      <c r="A8" s="19" t="s">
        <v>3</v>
      </c>
      <c r="B8" s="274" t="s">
        <v>477</v>
      </c>
      <c r="C8" s="19"/>
      <c r="D8" s="26"/>
      <c r="E8" s="26"/>
      <c r="F8" s="30"/>
    </row>
    <row r="9" spans="1:6" s="56" customFormat="1" ht="111" customHeight="1">
      <c r="A9" s="19" t="s">
        <v>3</v>
      </c>
      <c r="B9" s="274" t="s">
        <v>478</v>
      </c>
      <c r="C9" s="19"/>
      <c r="D9" s="26"/>
      <c r="E9" s="26"/>
      <c r="F9" s="30"/>
    </row>
    <row r="10" spans="1:6" ht="51">
      <c r="A10" s="19" t="s">
        <v>3</v>
      </c>
      <c r="B10" s="14" t="s">
        <v>141</v>
      </c>
    </row>
    <row r="11" spans="1:6" ht="76.5">
      <c r="A11" s="19" t="s">
        <v>3</v>
      </c>
      <c r="B11" s="14" t="s">
        <v>164</v>
      </c>
    </row>
    <row r="12" spans="1:6" ht="38.25">
      <c r="A12" s="19" t="s">
        <v>3</v>
      </c>
      <c r="B12" s="14" t="s">
        <v>385</v>
      </c>
    </row>
    <row r="13" spans="1:6" ht="25.5">
      <c r="A13" s="19" t="s">
        <v>3</v>
      </c>
      <c r="B13" s="14" t="s">
        <v>386</v>
      </c>
    </row>
    <row r="14" spans="1:6" ht="27.75" customHeight="1">
      <c r="A14" s="17" t="s">
        <v>3</v>
      </c>
      <c r="B14" s="53" t="s">
        <v>150</v>
      </c>
    </row>
    <row r="15" spans="1:6" ht="24.75">
      <c r="A15" s="17" t="s">
        <v>3</v>
      </c>
      <c r="B15" s="14" t="s">
        <v>566</v>
      </c>
    </row>
    <row r="16" spans="1:6" ht="19.5" customHeight="1">
      <c r="B16" s="36"/>
    </row>
    <row r="17" spans="1:6">
      <c r="A17" s="21" t="s">
        <v>48</v>
      </c>
      <c r="B17" s="33" t="s">
        <v>49</v>
      </c>
      <c r="C17" s="21" t="s">
        <v>50</v>
      </c>
      <c r="D17" s="25" t="s">
        <v>51</v>
      </c>
      <c r="E17" s="25" t="s">
        <v>52</v>
      </c>
      <c r="F17" s="28" t="s">
        <v>53</v>
      </c>
    </row>
    <row r="18" spans="1:6">
      <c r="B18" s="34"/>
    </row>
    <row r="19" spans="1:6" ht="43.15" customHeight="1">
      <c r="A19" s="275" t="s">
        <v>30</v>
      </c>
      <c r="B19" s="4" t="s">
        <v>907</v>
      </c>
      <c r="C19" s="17" t="s">
        <v>56</v>
      </c>
      <c r="D19" s="24">
        <v>3</v>
      </c>
      <c r="E19" s="85">
        <v>0</v>
      </c>
      <c r="F19" s="18">
        <f>D19*E19</f>
        <v>0</v>
      </c>
    </row>
    <row r="20" spans="1:6">
      <c r="A20" s="275" t="s">
        <v>3</v>
      </c>
      <c r="B20" s="276" t="s">
        <v>481</v>
      </c>
    </row>
    <row r="21" spans="1:6" ht="14.25" customHeight="1">
      <c r="A21" s="275" t="s">
        <v>3</v>
      </c>
      <c r="B21" s="4" t="s">
        <v>482</v>
      </c>
    </row>
    <row r="22" spans="1:6" ht="30.6" customHeight="1">
      <c r="A22" s="275" t="s">
        <v>3</v>
      </c>
      <c r="B22" s="4" t="s">
        <v>908</v>
      </c>
    </row>
    <row r="23" spans="1:6" ht="19.350000000000001" customHeight="1">
      <c r="A23" s="275" t="s">
        <v>3</v>
      </c>
      <c r="B23" s="4" t="s">
        <v>281</v>
      </c>
    </row>
    <row r="24" spans="1:6" ht="19.350000000000001" customHeight="1">
      <c r="A24" s="275" t="s">
        <v>3</v>
      </c>
      <c r="B24" s="4" t="s">
        <v>500</v>
      </c>
    </row>
    <row r="25" spans="1:6">
      <c r="A25" s="17" t="s">
        <v>3</v>
      </c>
      <c r="B25" s="4" t="s">
        <v>154</v>
      </c>
    </row>
    <row r="26" spans="1:6" ht="25.5">
      <c r="A26" s="17" t="s">
        <v>3</v>
      </c>
      <c r="B26" s="4" t="s">
        <v>268</v>
      </c>
    </row>
    <row r="27" spans="1:6">
      <c r="A27" s="17" t="s">
        <v>3</v>
      </c>
      <c r="B27" s="34" t="s">
        <v>274</v>
      </c>
    </row>
    <row r="28" spans="1:6" ht="15.6" customHeight="1">
      <c r="A28" s="275" t="s">
        <v>3</v>
      </c>
      <c r="B28" s="4" t="s">
        <v>162</v>
      </c>
    </row>
    <row r="29" spans="1:6">
      <c r="A29" s="275" t="s">
        <v>3</v>
      </c>
      <c r="B29" s="276" t="s">
        <v>267</v>
      </c>
    </row>
    <row r="30" spans="1:6">
      <c r="A30" s="275" t="s">
        <v>3</v>
      </c>
      <c r="B30" s="4" t="s">
        <v>153</v>
      </c>
    </row>
    <row r="31" spans="1:6">
      <c r="A31" s="275" t="s">
        <v>3</v>
      </c>
      <c r="B31" s="276" t="s">
        <v>157</v>
      </c>
    </row>
    <row r="32" spans="1:6">
      <c r="A32" s="17" t="s">
        <v>3</v>
      </c>
      <c r="B32" s="4" t="s">
        <v>159</v>
      </c>
    </row>
    <row r="33" spans="1:6">
      <c r="A33" s="17" t="s">
        <v>3</v>
      </c>
      <c r="B33" s="4" t="s">
        <v>161</v>
      </c>
    </row>
    <row r="34" spans="1:6">
      <c r="A34" s="17" t="s">
        <v>3</v>
      </c>
      <c r="B34" s="4" t="s">
        <v>270</v>
      </c>
    </row>
    <row r="35" spans="1:6" ht="15.75" customHeight="1">
      <c r="A35" s="17" t="s">
        <v>3</v>
      </c>
      <c r="B35" s="4" t="s">
        <v>156</v>
      </c>
    </row>
    <row r="36" spans="1:6">
      <c r="A36" s="17" t="s">
        <v>3</v>
      </c>
      <c r="B36" s="4" t="s">
        <v>155</v>
      </c>
    </row>
    <row r="37" spans="1:6">
      <c r="A37" s="17" t="s">
        <v>3</v>
      </c>
      <c r="B37" s="4" t="s">
        <v>163</v>
      </c>
    </row>
    <row r="38" spans="1:6" ht="44.45" customHeight="1">
      <c r="A38" s="17" t="s">
        <v>3</v>
      </c>
      <c r="B38" s="4" t="s">
        <v>160</v>
      </c>
    </row>
    <row r="39" spans="1:6" ht="124.15" customHeight="1">
      <c r="A39" s="17" t="s">
        <v>3</v>
      </c>
      <c r="B39" s="4" t="s">
        <v>810</v>
      </c>
    </row>
    <row r="41" spans="1:6" ht="54" customHeight="1">
      <c r="A41" s="275" t="s">
        <v>32</v>
      </c>
      <c r="B41" s="4" t="s">
        <v>483</v>
      </c>
      <c r="C41" s="17" t="s">
        <v>56</v>
      </c>
      <c r="D41" s="24">
        <v>1</v>
      </c>
      <c r="E41" s="85">
        <v>0</v>
      </c>
      <c r="F41" s="18">
        <f>D41*E41</f>
        <v>0</v>
      </c>
    </row>
    <row r="42" spans="1:6">
      <c r="A42" s="275" t="s">
        <v>3</v>
      </c>
      <c r="B42" s="276" t="s">
        <v>1027</v>
      </c>
    </row>
    <row r="43" spans="1:6" ht="14.25" customHeight="1">
      <c r="A43" s="275" t="s">
        <v>3</v>
      </c>
      <c r="B43" s="4" t="s">
        <v>1028</v>
      </c>
    </row>
    <row r="44" spans="1:6" ht="30.6" customHeight="1">
      <c r="A44" s="275" t="s">
        <v>3</v>
      </c>
      <c r="B44" s="4" t="s">
        <v>908</v>
      </c>
    </row>
    <row r="45" spans="1:6" ht="19.350000000000001" customHeight="1">
      <c r="A45" s="275" t="s">
        <v>3</v>
      </c>
      <c r="B45" s="4" t="s">
        <v>281</v>
      </c>
    </row>
    <row r="46" spans="1:6" ht="19.350000000000001" customHeight="1">
      <c r="A46" s="275" t="s">
        <v>3</v>
      </c>
      <c r="B46" s="4" t="s">
        <v>500</v>
      </c>
    </row>
    <row r="47" spans="1:6">
      <c r="A47" s="17" t="s">
        <v>3</v>
      </c>
      <c r="B47" s="4" t="s">
        <v>506</v>
      </c>
    </row>
    <row r="48" spans="1:6" ht="25.5">
      <c r="A48" s="17" t="s">
        <v>3</v>
      </c>
      <c r="B48" s="4" t="s">
        <v>268</v>
      </c>
    </row>
    <row r="49" spans="1:6">
      <c r="A49" s="17" t="s">
        <v>3</v>
      </c>
      <c r="B49" s="34" t="s">
        <v>274</v>
      </c>
    </row>
    <row r="50" spans="1:6" ht="15.6" customHeight="1">
      <c r="A50" s="275" t="s">
        <v>3</v>
      </c>
      <c r="B50" s="4" t="s">
        <v>162</v>
      </c>
    </row>
    <row r="51" spans="1:6">
      <c r="A51" s="275" t="s">
        <v>3</v>
      </c>
      <c r="B51" s="276" t="s">
        <v>267</v>
      </c>
    </row>
    <row r="52" spans="1:6">
      <c r="A52" s="275" t="s">
        <v>3</v>
      </c>
      <c r="B52" s="4" t="s">
        <v>485</v>
      </c>
    </row>
    <row r="53" spans="1:6">
      <c r="A53" s="275" t="s">
        <v>3</v>
      </c>
      <c r="B53" s="276" t="s">
        <v>157</v>
      </c>
    </row>
    <row r="54" spans="1:6">
      <c r="A54" s="17" t="s">
        <v>3</v>
      </c>
      <c r="B54" s="4" t="s">
        <v>159</v>
      </c>
    </row>
    <row r="55" spans="1:6">
      <c r="A55" s="17" t="s">
        <v>3</v>
      </c>
      <c r="B55" s="4" t="s">
        <v>161</v>
      </c>
    </row>
    <row r="56" spans="1:6">
      <c r="A56" s="17" t="s">
        <v>3</v>
      </c>
      <c r="B56" s="4" t="s">
        <v>270</v>
      </c>
    </row>
    <row r="57" spans="1:6" ht="15.75" customHeight="1">
      <c r="A57" s="17" t="s">
        <v>3</v>
      </c>
      <c r="B57" s="4" t="s">
        <v>486</v>
      </c>
    </row>
    <row r="58" spans="1:6">
      <c r="A58" s="17" t="s">
        <v>3</v>
      </c>
      <c r="B58" s="4" t="s">
        <v>487</v>
      </c>
    </row>
    <row r="59" spans="1:6">
      <c r="A59" s="17" t="s">
        <v>3</v>
      </c>
      <c r="B59" s="4" t="s">
        <v>163</v>
      </c>
    </row>
    <row r="60" spans="1:6" ht="41.45" customHeight="1">
      <c r="A60" s="17" t="s">
        <v>3</v>
      </c>
      <c r="B60" s="4" t="s">
        <v>160</v>
      </c>
    </row>
    <row r="61" spans="1:6" ht="120.6" customHeight="1">
      <c r="A61" s="17" t="s">
        <v>3</v>
      </c>
      <c r="B61" s="4" t="s">
        <v>810</v>
      </c>
    </row>
    <row r="62" spans="1:6">
      <c r="B62" s="4"/>
    </row>
    <row r="63" spans="1:6" ht="54" customHeight="1">
      <c r="A63" s="275" t="s">
        <v>34</v>
      </c>
      <c r="B63" s="4" t="s">
        <v>489</v>
      </c>
      <c r="C63" s="17" t="s">
        <v>56</v>
      </c>
      <c r="D63" s="24">
        <v>2</v>
      </c>
      <c r="E63" s="85">
        <v>0</v>
      </c>
      <c r="F63" s="18">
        <f>D63*E63</f>
        <v>0</v>
      </c>
    </row>
    <row r="64" spans="1:6">
      <c r="A64" s="275" t="s">
        <v>3</v>
      </c>
      <c r="B64" s="276" t="s">
        <v>1027</v>
      </c>
    </row>
    <row r="65" spans="1:2" ht="14.25" customHeight="1">
      <c r="A65" s="275" t="s">
        <v>3</v>
      </c>
      <c r="B65" s="4" t="s">
        <v>1028</v>
      </c>
    </row>
    <row r="66" spans="1:2" ht="30.6" customHeight="1">
      <c r="A66" s="275" t="s">
        <v>3</v>
      </c>
      <c r="B66" s="4" t="s">
        <v>908</v>
      </c>
    </row>
    <row r="67" spans="1:2" ht="19.350000000000001" customHeight="1">
      <c r="A67" s="275" t="s">
        <v>3</v>
      </c>
      <c r="B67" s="4" t="s">
        <v>281</v>
      </c>
    </row>
    <row r="68" spans="1:2" ht="19.350000000000001" customHeight="1">
      <c r="A68" s="275" t="s">
        <v>3</v>
      </c>
      <c r="B68" s="4" t="s">
        <v>500</v>
      </c>
    </row>
    <row r="69" spans="1:2">
      <c r="A69" s="17" t="s">
        <v>3</v>
      </c>
      <c r="B69" s="4" t="s">
        <v>506</v>
      </c>
    </row>
    <row r="70" spans="1:2" ht="25.5">
      <c r="A70" s="17" t="s">
        <v>3</v>
      </c>
      <c r="B70" s="4" t="s">
        <v>268</v>
      </c>
    </row>
    <row r="71" spans="1:2">
      <c r="A71" s="17" t="s">
        <v>3</v>
      </c>
      <c r="B71" s="34" t="s">
        <v>274</v>
      </c>
    </row>
    <row r="72" spans="1:2" ht="15.6" customHeight="1">
      <c r="A72" s="275" t="s">
        <v>3</v>
      </c>
      <c r="B72" s="4" t="s">
        <v>162</v>
      </c>
    </row>
    <row r="73" spans="1:2">
      <c r="A73" s="275" t="s">
        <v>3</v>
      </c>
      <c r="B73" s="276" t="s">
        <v>267</v>
      </c>
    </row>
    <row r="74" spans="1:2">
      <c r="A74" s="275" t="s">
        <v>3</v>
      </c>
      <c r="B74" s="4" t="s">
        <v>485</v>
      </c>
    </row>
    <row r="75" spans="1:2">
      <c r="A75" s="275" t="s">
        <v>3</v>
      </c>
      <c r="B75" s="276" t="s">
        <v>157</v>
      </c>
    </row>
    <row r="76" spans="1:2">
      <c r="A76" s="17" t="s">
        <v>3</v>
      </c>
      <c r="B76" s="4" t="s">
        <v>159</v>
      </c>
    </row>
    <row r="77" spans="1:2">
      <c r="A77" s="17" t="s">
        <v>3</v>
      </c>
      <c r="B77" s="4" t="s">
        <v>161</v>
      </c>
    </row>
    <row r="78" spans="1:2">
      <c r="A78" s="17" t="s">
        <v>3</v>
      </c>
      <c r="B78" s="4" t="s">
        <v>270</v>
      </c>
    </row>
    <row r="79" spans="1:2" ht="15.75" customHeight="1">
      <c r="A79" s="17" t="s">
        <v>3</v>
      </c>
      <c r="B79" s="4" t="s">
        <v>486</v>
      </c>
    </row>
    <row r="80" spans="1:2">
      <c r="A80" s="17" t="s">
        <v>3</v>
      </c>
      <c r="B80" s="4" t="s">
        <v>487</v>
      </c>
    </row>
    <row r="81" spans="1:6">
      <c r="A81" s="17" t="s">
        <v>3</v>
      </c>
      <c r="B81" s="4" t="s">
        <v>163</v>
      </c>
    </row>
    <row r="82" spans="1:6" ht="41.45" customHeight="1">
      <c r="A82" s="17" t="s">
        <v>3</v>
      </c>
      <c r="B82" s="4" t="s">
        <v>160</v>
      </c>
    </row>
    <row r="83" spans="1:6" ht="120.6" customHeight="1">
      <c r="A83" s="17" t="s">
        <v>3</v>
      </c>
      <c r="B83" s="4" t="s">
        <v>810</v>
      </c>
    </row>
    <row r="84" spans="1:6">
      <c r="B84" s="4"/>
    </row>
    <row r="85" spans="1:6" ht="55.15" customHeight="1">
      <c r="A85" s="275" t="s">
        <v>36</v>
      </c>
      <c r="B85" s="4" t="s">
        <v>496</v>
      </c>
      <c r="C85" s="17" t="s">
        <v>56</v>
      </c>
      <c r="D85" s="24">
        <v>1</v>
      </c>
      <c r="E85" s="85">
        <v>0</v>
      </c>
      <c r="F85" s="18">
        <f>D85*E85</f>
        <v>0</v>
      </c>
    </row>
    <row r="86" spans="1:6">
      <c r="A86" s="275" t="s">
        <v>3</v>
      </c>
      <c r="B86" s="276" t="s">
        <v>909</v>
      </c>
    </row>
    <row r="87" spans="1:6" ht="14.25" customHeight="1">
      <c r="A87" s="275" t="s">
        <v>3</v>
      </c>
      <c r="B87" s="4" t="s">
        <v>910</v>
      </c>
    </row>
    <row r="88" spans="1:6" ht="28.9" customHeight="1">
      <c r="A88" s="275" t="s">
        <v>3</v>
      </c>
      <c r="B88" s="4" t="s">
        <v>919</v>
      </c>
    </row>
    <row r="89" spans="1:6" ht="19.350000000000001" customHeight="1">
      <c r="A89" s="275" t="s">
        <v>3</v>
      </c>
      <c r="B89" s="4" t="s">
        <v>281</v>
      </c>
    </row>
    <row r="90" spans="1:6" ht="19.350000000000001" customHeight="1">
      <c r="A90" s="275" t="s">
        <v>3</v>
      </c>
      <c r="B90" s="4" t="s">
        <v>500</v>
      </c>
    </row>
    <row r="91" spans="1:6">
      <c r="A91" s="17" t="s">
        <v>3</v>
      </c>
      <c r="B91" s="4" t="s">
        <v>154</v>
      </c>
    </row>
    <row r="92" spans="1:6">
      <c r="A92" s="17" t="s">
        <v>3</v>
      </c>
      <c r="B92" s="4" t="s">
        <v>492</v>
      </c>
    </row>
    <row r="93" spans="1:6">
      <c r="A93" s="17" t="s">
        <v>3</v>
      </c>
      <c r="B93" s="34" t="s">
        <v>274</v>
      </c>
    </row>
    <row r="94" spans="1:6" ht="15.6" customHeight="1">
      <c r="A94" s="275" t="s">
        <v>3</v>
      </c>
      <c r="B94" s="4" t="s">
        <v>162</v>
      </c>
    </row>
    <row r="95" spans="1:6">
      <c r="A95" s="275" t="s">
        <v>3</v>
      </c>
      <c r="B95" s="276" t="s">
        <v>267</v>
      </c>
    </row>
    <row r="96" spans="1:6">
      <c r="A96" s="275" t="s">
        <v>3</v>
      </c>
      <c r="B96" s="4" t="s">
        <v>153</v>
      </c>
    </row>
    <row r="97" spans="1:6">
      <c r="A97" s="275" t="s">
        <v>3</v>
      </c>
      <c r="B97" s="276" t="s">
        <v>157</v>
      </c>
    </row>
    <row r="98" spans="1:6">
      <c r="A98" s="17" t="s">
        <v>3</v>
      </c>
      <c r="B98" s="4" t="s">
        <v>159</v>
      </c>
    </row>
    <row r="99" spans="1:6">
      <c r="A99" s="17" t="s">
        <v>3</v>
      </c>
      <c r="B99" s="4" t="s">
        <v>161</v>
      </c>
    </row>
    <row r="100" spans="1:6">
      <c r="A100" s="17" t="s">
        <v>3</v>
      </c>
      <c r="B100" s="4" t="s">
        <v>494</v>
      </c>
    </row>
    <row r="101" spans="1:6" ht="15.75" customHeight="1">
      <c r="A101" s="17" t="s">
        <v>3</v>
      </c>
      <c r="B101" s="4" t="s">
        <v>156</v>
      </c>
    </row>
    <row r="102" spans="1:6">
      <c r="A102" s="17" t="s">
        <v>3</v>
      </c>
      <c r="B102" s="4" t="s">
        <v>495</v>
      </c>
    </row>
    <row r="103" spans="1:6">
      <c r="A103" s="17" t="s">
        <v>3</v>
      </c>
      <c r="B103" s="4" t="s">
        <v>163</v>
      </c>
    </row>
    <row r="104" spans="1:6" ht="43.15" customHeight="1">
      <c r="A104" s="17" t="s">
        <v>3</v>
      </c>
      <c r="B104" s="4" t="s">
        <v>160</v>
      </c>
    </row>
    <row r="105" spans="1:6" ht="118.15" customHeight="1">
      <c r="A105" s="17" t="s">
        <v>3</v>
      </c>
      <c r="B105" s="4" t="s">
        <v>810</v>
      </c>
    </row>
    <row r="106" spans="1:6" ht="38.25">
      <c r="A106" s="17" t="s">
        <v>527</v>
      </c>
      <c r="B106" s="16" t="s">
        <v>911</v>
      </c>
      <c r="C106" s="17" t="s">
        <v>56</v>
      </c>
      <c r="D106" s="24">
        <v>2</v>
      </c>
      <c r="E106" s="85">
        <v>0</v>
      </c>
      <c r="F106" s="18">
        <f>D106*E106</f>
        <v>0</v>
      </c>
    </row>
    <row r="107" spans="1:6">
      <c r="B107" s="4"/>
    </row>
    <row r="108" spans="1:6" ht="57" customHeight="1">
      <c r="A108" s="275" t="s">
        <v>38</v>
      </c>
      <c r="B108" s="4" t="s">
        <v>498</v>
      </c>
      <c r="C108" s="17" t="s">
        <v>56</v>
      </c>
      <c r="D108" s="24">
        <v>2</v>
      </c>
      <c r="E108" s="85">
        <v>0</v>
      </c>
      <c r="F108" s="18">
        <f>D108*E108</f>
        <v>0</v>
      </c>
    </row>
    <row r="109" spans="1:6">
      <c r="A109" s="275" t="s">
        <v>3</v>
      </c>
      <c r="B109" s="276" t="s">
        <v>909</v>
      </c>
    </row>
    <row r="110" spans="1:6" ht="14.25" customHeight="1">
      <c r="A110" s="275" t="s">
        <v>3</v>
      </c>
      <c r="B110" s="4" t="s">
        <v>910</v>
      </c>
    </row>
    <row r="111" spans="1:6" ht="26.45" customHeight="1">
      <c r="A111" s="275" t="s">
        <v>3</v>
      </c>
      <c r="B111" s="4" t="s">
        <v>919</v>
      </c>
    </row>
    <row r="112" spans="1:6" ht="19.350000000000001" customHeight="1">
      <c r="A112" s="275" t="s">
        <v>3</v>
      </c>
      <c r="B112" s="4" t="s">
        <v>281</v>
      </c>
    </row>
    <row r="113" spans="1:2" ht="19.350000000000001" customHeight="1">
      <c r="A113" s="275" t="s">
        <v>3</v>
      </c>
      <c r="B113" s="4" t="s">
        <v>500</v>
      </c>
    </row>
    <row r="114" spans="1:2">
      <c r="A114" s="17" t="s">
        <v>3</v>
      </c>
      <c r="B114" s="4" t="s">
        <v>154</v>
      </c>
    </row>
    <row r="115" spans="1:2">
      <c r="A115" s="17" t="s">
        <v>3</v>
      </c>
      <c r="B115" s="4" t="s">
        <v>492</v>
      </c>
    </row>
    <row r="116" spans="1:2">
      <c r="A116" s="17" t="s">
        <v>3</v>
      </c>
      <c r="B116" s="34" t="s">
        <v>274</v>
      </c>
    </row>
    <row r="117" spans="1:2" ht="15.6" customHeight="1">
      <c r="A117" s="275" t="s">
        <v>3</v>
      </c>
      <c r="B117" s="4" t="s">
        <v>162</v>
      </c>
    </row>
    <row r="118" spans="1:2">
      <c r="A118" s="275" t="s">
        <v>3</v>
      </c>
      <c r="B118" s="276" t="s">
        <v>267</v>
      </c>
    </row>
    <row r="119" spans="1:2">
      <c r="A119" s="275" t="s">
        <v>3</v>
      </c>
      <c r="B119" s="4" t="s">
        <v>153</v>
      </c>
    </row>
    <row r="120" spans="1:2">
      <c r="A120" s="275" t="s">
        <v>3</v>
      </c>
      <c r="B120" s="276" t="s">
        <v>157</v>
      </c>
    </row>
    <row r="121" spans="1:2">
      <c r="A121" s="17" t="s">
        <v>3</v>
      </c>
      <c r="B121" s="4" t="s">
        <v>159</v>
      </c>
    </row>
    <row r="122" spans="1:2">
      <c r="A122" s="17" t="s">
        <v>3</v>
      </c>
      <c r="B122" s="4" t="s">
        <v>161</v>
      </c>
    </row>
    <row r="123" spans="1:2">
      <c r="A123" s="17" t="s">
        <v>3</v>
      </c>
      <c r="B123" s="4" t="s">
        <v>494</v>
      </c>
    </row>
    <row r="124" spans="1:2" ht="15.75" customHeight="1">
      <c r="A124" s="17" t="s">
        <v>3</v>
      </c>
      <c r="B124" s="4" t="s">
        <v>156</v>
      </c>
    </row>
    <row r="125" spans="1:2">
      <c r="A125" s="17" t="s">
        <v>3</v>
      </c>
      <c r="B125" s="4" t="s">
        <v>495</v>
      </c>
    </row>
    <row r="126" spans="1:2">
      <c r="A126" s="17" t="s">
        <v>3</v>
      </c>
      <c r="B126" s="4" t="s">
        <v>163</v>
      </c>
    </row>
    <row r="127" spans="1:2" ht="43.15" customHeight="1">
      <c r="A127" s="17" t="s">
        <v>3</v>
      </c>
      <c r="B127" s="4" t="s">
        <v>160</v>
      </c>
    </row>
    <row r="128" spans="1:2" ht="118.15" customHeight="1">
      <c r="A128" s="17" t="s">
        <v>3</v>
      </c>
      <c r="B128" s="4" t="s">
        <v>810</v>
      </c>
    </row>
    <row r="129" spans="1:6" ht="38.25">
      <c r="A129" s="17" t="s">
        <v>497</v>
      </c>
      <c r="B129" s="16" t="s">
        <v>911</v>
      </c>
      <c r="C129" s="17" t="s">
        <v>56</v>
      </c>
      <c r="D129" s="24">
        <v>4</v>
      </c>
      <c r="E129" s="85">
        <v>0</v>
      </c>
      <c r="F129" s="18">
        <f>D129*E129</f>
        <v>0</v>
      </c>
    </row>
    <row r="130" spans="1:6">
      <c r="B130" s="4"/>
    </row>
    <row r="131" spans="1:6" ht="55.9" customHeight="1">
      <c r="A131" s="275" t="s">
        <v>40</v>
      </c>
      <c r="B131" s="4" t="s">
        <v>502</v>
      </c>
      <c r="C131" s="17" t="s">
        <v>56</v>
      </c>
      <c r="D131" s="24">
        <v>1</v>
      </c>
      <c r="E131" s="85">
        <v>0</v>
      </c>
      <c r="F131" s="18">
        <f>D131*E131</f>
        <v>0</v>
      </c>
    </row>
    <row r="132" spans="1:6">
      <c r="A132" s="275" t="s">
        <v>3</v>
      </c>
      <c r="B132" s="276" t="s">
        <v>1027</v>
      </c>
    </row>
    <row r="133" spans="1:6" ht="14.25" customHeight="1">
      <c r="A133" s="275" t="s">
        <v>3</v>
      </c>
      <c r="B133" s="4" t="s">
        <v>1028</v>
      </c>
    </row>
    <row r="134" spans="1:6" ht="31.15" customHeight="1">
      <c r="A134" s="275" t="s">
        <v>3</v>
      </c>
      <c r="B134" s="4" t="s">
        <v>912</v>
      </c>
    </row>
    <row r="135" spans="1:6" ht="19.350000000000001" customHeight="1">
      <c r="A135" s="275" t="s">
        <v>3</v>
      </c>
      <c r="B135" s="4" t="s">
        <v>281</v>
      </c>
    </row>
    <row r="136" spans="1:6" ht="19.350000000000001" customHeight="1">
      <c r="A136" s="275" t="s">
        <v>3</v>
      </c>
      <c r="B136" s="4" t="s">
        <v>500</v>
      </c>
    </row>
    <row r="137" spans="1:6">
      <c r="A137" s="17" t="s">
        <v>3</v>
      </c>
      <c r="B137" s="4" t="s">
        <v>154</v>
      </c>
    </row>
    <row r="138" spans="1:6">
      <c r="A138" s="17" t="s">
        <v>3</v>
      </c>
      <c r="B138" s="4" t="s">
        <v>492</v>
      </c>
    </row>
    <row r="139" spans="1:6">
      <c r="A139" s="17" t="s">
        <v>3</v>
      </c>
      <c r="B139" s="34" t="s">
        <v>274</v>
      </c>
    </row>
    <row r="140" spans="1:6" ht="15.6" customHeight="1">
      <c r="A140" s="275" t="s">
        <v>3</v>
      </c>
      <c r="B140" s="4" t="s">
        <v>162</v>
      </c>
    </row>
    <row r="141" spans="1:6">
      <c r="A141" s="275" t="s">
        <v>3</v>
      </c>
      <c r="B141" s="276" t="s">
        <v>267</v>
      </c>
    </row>
    <row r="142" spans="1:6">
      <c r="A142" s="275" t="s">
        <v>3</v>
      </c>
      <c r="B142" s="4" t="s">
        <v>493</v>
      </c>
    </row>
    <row r="143" spans="1:6">
      <c r="A143" s="275" t="s">
        <v>3</v>
      </c>
      <c r="B143" s="276" t="s">
        <v>157</v>
      </c>
    </row>
    <row r="144" spans="1:6">
      <c r="A144" s="17" t="s">
        <v>3</v>
      </c>
      <c r="B144" s="4" t="s">
        <v>159</v>
      </c>
    </row>
    <row r="145" spans="1:6">
      <c r="A145" s="17" t="s">
        <v>3</v>
      </c>
      <c r="B145" s="4" t="s">
        <v>161</v>
      </c>
    </row>
    <row r="146" spans="1:6">
      <c r="A146" s="17" t="s">
        <v>3</v>
      </c>
      <c r="B146" s="4" t="s">
        <v>494</v>
      </c>
    </row>
    <row r="147" spans="1:6" ht="15.75" customHeight="1">
      <c r="A147" s="17" t="s">
        <v>3</v>
      </c>
      <c r="B147" s="4" t="s">
        <v>156</v>
      </c>
    </row>
    <row r="148" spans="1:6">
      <c r="A148" s="17" t="s">
        <v>3</v>
      </c>
      <c r="B148" s="4" t="s">
        <v>495</v>
      </c>
    </row>
    <row r="149" spans="1:6">
      <c r="A149" s="17" t="s">
        <v>3</v>
      </c>
      <c r="B149" s="4" t="s">
        <v>163</v>
      </c>
    </row>
    <row r="150" spans="1:6" ht="40.9" customHeight="1">
      <c r="A150" s="17" t="s">
        <v>3</v>
      </c>
      <c r="B150" s="4" t="s">
        <v>160</v>
      </c>
    </row>
    <row r="151" spans="1:6" ht="123.6" customHeight="1">
      <c r="A151" s="17" t="s">
        <v>3</v>
      </c>
      <c r="B151" s="4" t="s">
        <v>810</v>
      </c>
    </row>
    <row r="152" spans="1:6">
      <c r="B152" s="4"/>
    </row>
    <row r="153" spans="1:6" ht="52.35" customHeight="1">
      <c r="A153" s="275" t="s">
        <v>41</v>
      </c>
      <c r="B153" s="4" t="s">
        <v>501</v>
      </c>
      <c r="C153" s="17" t="s">
        <v>56</v>
      </c>
      <c r="D153" s="24">
        <v>2</v>
      </c>
      <c r="E153" s="85">
        <v>0</v>
      </c>
      <c r="F153" s="18">
        <f>D153*E153</f>
        <v>0</v>
      </c>
    </row>
    <row r="154" spans="1:6">
      <c r="A154" s="275" t="s">
        <v>3</v>
      </c>
      <c r="B154" s="276" t="s">
        <v>1027</v>
      </c>
    </row>
    <row r="155" spans="1:6" ht="14.25" customHeight="1">
      <c r="A155" s="275" t="s">
        <v>3</v>
      </c>
      <c r="B155" s="4" t="s">
        <v>1028</v>
      </c>
    </row>
    <row r="156" spans="1:6" ht="31.15" customHeight="1">
      <c r="A156" s="275" t="s">
        <v>3</v>
      </c>
      <c r="B156" s="4" t="s">
        <v>912</v>
      </c>
    </row>
    <row r="157" spans="1:6" ht="19.350000000000001" customHeight="1">
      <c r="A157" s="275" t="s">
        <v>3</v>
      </c>
      <c r="B157" s="4" t="s">
        <v>281</v>
      </c>
    </row>
    <row r="158" spans="1:6" ht="19.350000000000001" customHeight="1">
      <c r="A158" s="275" t="s">
        <v>3</v>
      </c>
      <c r="B158" s="4" t="s">
        <v>500</v>
      </c>
    </row>
    <row r="159" spans="1:6">
      <c r="A159" s="17" t="s">
        <v>3</v>
      </c>
      <c r="B159" s="4" t="s">
        <v>154</v>
      </c>
    </row>
    <row r="160" spans="1:6">
      <c r="A160" s="17" t="s">
        <v>3</v>
      </c>
      <c r="B160" s="4" t="s">
        <v>492</v>
      </c>
    </row>
    <row r="161" spans="1:6">
      <c r="A161" s="17" t="s">
        <v>3</v>
      </c>
      <c r="B161" s="34" t="s">
        <v>274</v>
      </c>
    </row>
    <row r="162" spans="1:6" ht="15.6" customHeight="1">
      <c r="A162" s="275" t="s">
        <v>3</v>
      </c>
      <c r="B162" s="4" t="s">
        <v>162</v>
      </c>
    </row>
    <row r="163" spans="1:6">
      <c r="A163" s="275" t="s">
        <v>3</v>
      </c>
      <c r="B163" s="276" t="s">
        <v>267</v>
      </c>
    </row>
    <row r="164" spans="1:6">
      <c r="A164" s="275" t="s">
        <v>3</v>
      </c>
      <c r="B164" s="4" t="s">
        <v>493</v>
      </c>
    </row>
    <row r="165" spans="1:6">
      <c r="A165" s="275" t="s">
        <v>3</v>
      </c>
      <c r="B165" s="276" t="s">
        <v>157</v>
      </c>
    </row>
    <row r="166" spans="1:6">
      <c r="A166" s="17" t="s">
        <v>3</v>
      </c>
      <c r="B166" s="4" t="s">
        <v>159</v>
      </c>
    </row>
    <row r="167" spans="1:6">
      <c r="A167" s="17" t="s">
        <v>3</v>
      </c>
      <c r="B167" s="4" t="s">
        <v>161</v>
      </c>
    </row>
    <row r="168" spans="1:6">
      <c r="A168" s="17" t="s">
        <v>3</v>
      </c>
      <c r="B168" s="4" t="s">
        <v>494</v>
      </c>
    </row>
    <row r="169" spans="1:6" ht="15.75" customHeight="1">
      <c r="A169" s="17" t="s">
        <v>3</v>
      </c>
      <c r="B169" s="4" t="s">
        <v>156</v>
      </c>
    </row>
    <row r="170" spans="1:6">
      <c r="A170" s="17" t="s">
        <v>3</v>
      </c>
      <c r="B170" s="4" t="s">
        <v>495</v>
      </c>
    </row>
    <row r="171" spans="1:6">
      <c r="A171" s="17" t="s">
        <v>3</v>
      </c>
      <c r="B171" s="4" t="s">
        <v>163</v>
      </c>
    </row>
    <row r="172" spans="1:6" ht="42" customHeight="1">
      <c r="A172" s="17" t="s">
        <v>3</v>
      </c>
      <c r="B172" s="4" t="s">
        <v>160</v>
      </c>
    </row>
    <row r="173" spans="1:6" ht="120.6" customHeight="1">
      <c r="A173" s="17" t="s">
        <v>3</v>
      </c>
      <c r="B173" s="4" t="s">
        <v>810</v>
      </c>
    </row>
    <row r="174" spans="1:6">
      <c r="B174" s="4"/>
    </row>
    <row r="175" spans="1:6" ht="107.25" customHeight="1">
      <c r="A175" s="317" t="s">
        <v>42</v>
      </c>
      <c r="B175" s="318" t="s">
        <v>1296</v>
      </c>
      <c r="C175" s="319" t="s">
        <v>56</v>
      </c>
      <c r="D175" s="320">
        <v>5</v>
      </c>
      <c r="E175" s="323">
        <v>0</v>
      </c>
      <c r="F175" s="321">
        <f>D175*E175</f>
        <v>0</v>
      </c>
    </row>
    <row r="176" spans="1:6">
      <c r="A176" s="317" t="s">
        <v>3</v>
      </c>
      <c r="B176" s="322" t="s">
        <v>1027</v>
      </c>
      <c r="C176" s="319"/>
      <c r="D176" s="320"/>
      <c r="E176" s="320"/>
      <c r="F176" s="321"/>
    </row>
    <row r="177" spans="1:6">
      <c r="A177" s="317" t="s">
        <v>3</v>
      </c>
      <c r="B177" s="318" t="s">
        <v>1028</v>
      </c>
      <c r="C177" s="319"/>
      <c r="D177" s="320"/>
      <c r="E177" s="320"/>
      <c r="F177" s="321"/>
    </row>
    <row r="178" spans="1:6" ht="25.5">
      <c r="A178" s="317" t="s">
        <v>3</v>
      </c>
      <c r="B178" s="318" t="s">
        <v>913</v>
      </c>
      <c r="C178" s="319"/>
      <c r="D178" s="320"/>
      <c r="E178" s="320"/>
      <c r="F178" s="321"/>
    </row>
    <row r="179" spans="1:6">
      <c r="A179" s="317" t="s">
        <v>3</v>
      </c>
      <c r="B179" s="318" t="s">
        <v>281</v>
      </c>
      <c r="C179" s="319"/>
      <c r="D179" s="320"/>
      <c r="E179" s="320"/>
      <c r="F179" s="321"/>
    </row>
    <row r="180" spans="1:6" ht="25.5">
      <c r="A180" s="317" t="s">
        <v>3</v>
      </c>
      <c r="B180" s="318" t="s">
        <v>1297</v>
      </c>
      <c r="C180" s="319"/>
      <c r="D180" s="320"/>
      <c r="E180" s="320"/>
      <c r="F180" s="321"/>
    </row>
    <row r="181" spans="1:6">
      <c r="A181" s="319" t="s">
        <v>3</v>
      </c>
      <c r="B181" s="318" t="s">
        <v>1306</v>
      </c>
      <c r="C181" s="319"/>
      <c r="D181" s="320"/>
      <c r="E181" s="320"/>
      <c r="F181" s="321"/>
    </row>
    <row r="182" spans="1:6" ht="38.25">
      <c r="A182" s="319" t="s">
        <v>3</v>
      </c>
      <c r="B182" s="318" t="s">
        <v>1298</v>
      </c>
      <c r="C182" s="319"/>
      <c r="D182" s="320"/>
      <c r="E182" s="320"/>
      <c r="F182" s="321"/>
    </row>
    <row r="183" spans="1:6" ht="38.25">
      <c r="A183" s="319" t="s">
        <v>3</v>
      </c>
      <c r="B183" s="318" t="s">
        <v>1299</v>
      </c>
      <c r="C183" s="319"/>
      <c r="D183" s="320"/>
      <c r="E183" s="320"/>
      <c r="F183" s="321"/>
    </row>
    <row r="184" spans="1:6" ht="38.25">
      <c r="A184" s="319" t="s">
        <v>3</v>
      </c>
      <c r="B184" s="318" t="s">
        <v>1300</v>
      </c>
      <c r="C184" s="319"/>
      <c r="D184" s="320"/>
      <c r="E184" s="320"/>
      <c r="F184" s="321"/>
    </row>
    <row r="185" spans="1:6">
      <c r="A185" s="319" t="s">
        <v>3</v>
      </c>
      <c r="B185" s="322" t="s">
        <v>274</v>
      </c>
      <c r="C185" s="319"/>
      <c r="D185" s="320"/>
      <c r="E185" s="320"/>
      <c r="F185" s="321"/>
    </row>
    <row r="186" spans="1:6" ht="25.5">
      <c r="A186" s="317" t="s">
        <v>3</v>
      </c>
      <c r="B186" s="318" t="s">
        <v>1301</v>
      </c>
      <c r="C186" s="319"/>
      <c r="D186" s="320"/>
      <c r="E186" s="320"/>
      <c r="F186" s="321"/>
    </row>
    <row r="187" spans="1:6" ht="26.25">
      <c r="A187" s="317" t="s">
        <v>3</v>
      </c>
      <c r="B187" s="322" t="s">
        <v>1302</v>
      </c>
      <c r="C187" s="319"/>
      <c r="D187" s="320"/>
      <c r="E187" s="320"/>
      <c r="F187" s="321"/>
    </row>
    <row r="188" spans="1:6" ht="39">
      <c r="A188" s="317" t="s">
        <v>3</v>
      </c>
      <c r="B188" s="322" t="s">
        <v>1303</v>
      </c>
      <c r="C188" s="319"/>
      <c r="D188" s="320"/>
      <c r="E188" s="320"/>
      <c r="F188" s="321"/>
    </row>
    <row r="189" spans="1:6">
      <c r="A189" s="317" t="s">
        <v>3</v>
      </c>
      <c r="B189" s="318" t="s">
        <v>1304</v>
      </c>
      <c r="C189" s="319"/>
      <c r="D189" s="320"/>
      <c r="E189" s="320"/>
      <c r="F189" s="321"/>
    </row>
    <row r="190" spans="1:6">
      <c r="A190" s="317" t="s">
        <v>3</v>
      </c>
      <c r="B190" s="322" t="s">
        <v>157</v>
      </c>
      <c r="C190" s="319"/>
      <c r="D190" s="320"/>
      <c r="E190" s="320"/>
      <c r="F190" s="321"/>
    </row>
    <row r="191" spans="1:6">
      <c r="A191" s="319" t="s">
        <v>3</v>
      </c>
      <c r="B191" s="318" t="s">
        <v>159</v>
      </c>
      <c r="C191" s="319"/>
      <c r="D191" s="320"/>
      <c r="E191" s="320"/>
      <c r="F191" s="321"/>
    </row>
    <row r="192" spans="1:6">
      <c r="A192" s="319" t="s">
        <v>3</v>
      </c>
      <c r="B192" s="318" t="s">
        <v>161</v>
      </c>
      <c r="C192" s="319"/>
      <c r="D192" s="320"/>
      <c r="E192" s="320"/>
      <c r="F192" s="321"/>
    </row>
    <row r="193" spans="1:6">
      <c r="A193" s="319" t="s">
        <v>3</v>
      </c>
      <c r="B193" s="318" t="s">
        <v>270</v>
      </c>
      <c r="C193" s="319"/>
      <c r="D193" s="320"/>
      <c r="E193" s="320"/>
      <c r="F193" s="321"/>
    </row>
    <row r="194" spans="1:6" ht="14.25" customHeight="1">
      <c r="A194" s="319" t="s">
        <v>3</v>
      </c>
      <c r="B194" s="318" t="s">
        <v>486</v>
      </c>
      <c r="C194" s="319"/>
      <c r="D194" s="320"/>
      <c r="E194" s="320"/>
      <c r="F194" s="321"/>
    </row>
    <row r="195" spans="1:6">
      <c r="A195" s="319" t="s">
        <v>3</v>
      </c>
      <c r="B195" s="318" t="s">
        <v>487</v>
      </c>
      <c r="C195" s="319"/>
      <c r="D195" s="320"/>
      <c r="E195" s="320"/>
      <c r="F195" s="321"/>
    </row>
    <row r="196" spans="1:6" ht="19.350000000000001" customHeight="1">
      <c r="A196" s="319" t="s">
        <v>3</v>
      </c>
      <c r="B196" s="318" t="s">
        <v>163</v>
      </c>
      <c r="C196" s="319"/>
      <c r="D196" s="320"/>
      <c r="E196" s="320"/>
      <c r="F196" s="321"/>
    </row>
    <row r="197" spans="1:6" ht="52.5" customHeight="1">
      <c r="A197" s="319" t="s">
        <v>3</v>
      </c>
      <c r="B197" s="318" t="s">
        <v>160</v>
      </c>
      <c r="C197" s="319"/>
      <c r="D197" s="320"/>
      <c r="E197" s="320"/>
      <c r="F197" s="321"/>
    </row>
    <row r="198" spans="1:6" ht="129.75" customHeight="1">
      <c r="A198" s="319" t="s">
        <v>3</v>
      </c>
      <c r="B198" s="318" t="s">
        <v>810</v>
      </c>
      <c r="C198" s="319"/>
      <c r="D198" s="320"/>
      <c r="E198" s="320"/>
      <c r="F198" s="321"/>
    </row>
    <row r="199" spans="1:6">
      <c r="A199" s="319"/>
      <c r="B199" s="318"/>
      <c r="C199" s="319"/>
      <c r="D199" s="320"/>
      <c r="E199" s="320"/>
      <c r="F199" s="321"/>
    </row>
    <row r="200" spans="1:6" ht="114.75">
      <c r="A200" s="317" t="s">
        <v>43</v>
      </c>
      <c r="B200" s="318" t="s">
        <v>1305</v>
      </c>
      <c r="C200" s="319" t="s">
        <v>56</v>
      </c>
      <c r="D200" s="320">
        <v>10</v>
      </c>
      <c r="E200" s="323">
        <v>0</v>
      </c>
      <c r="F200" s="321">
        <f>D200*E200</f>
        <v>0</v>
      </c>
    </row>
    <row r="201" spans="1:6" ht="15.6" customHeight="1">
      <c r="A201" s="317" t="s">
        <v>3</v>
      </c>
      <c r="B201" s="318" t="s">
        <v>1027</v>
      </c>
      <c r="C201" s="319"/>
      <c r="D201" s="320"/>
      <c r="E201" s="320"/>
      <c r="F201" s="321"/>
    </row>
    <row r="202" spans="1:6">
      <c r="A202" s="317" t="s">
        <v>3</v>
      </c>
      <c r="B202" s="318" t="s">
        <v>1028</v>
      </c>
      <c r="C202" s="319"/>
      <c r="D202" s="320"/>
      <c r="E202" s="320"/>
      <c r="F202" s="321"/>
    </row>
    <row r="203" spans="1:6" ht="25.5">
      <c r="A203" s="317" t="s">
        <v>3</v>
      </c>
      <c r="B203" s="318" t="s">
        <v>913</v>
      </c>
      <c r="C203" s="319"/>
      <c r="D203" s="320"/>
      <c r="E203" s="320"/>
      <c r="F203" s="321"/>
    </row>
    <row r="204" spans="1:6">
      <c r="A204" s="317" t="s">
        <v>3</v>
      </c>
      <c r="B204" s="318" t="s">
        <v>281</v>
      </c>
      <c r="C204" s="319"/>
      <c r="D204" s="320"/>
      <c r="E204" s="320"/>
      <c r="F204" s="321"/>
    </row>
    <row r="205" spans="1:6" ht="25.5">
      <c r="A205" s="317" t="s">
        <v>3</v>
      </c>
      <c r="B205" s="318" t="s">
        <v>1297</v>
      </c>
      <c r="C205" s="319"/>
      <c r="D205" s="320"/>
      <c r="E205" s="320"/>
      <c r="F205" s="321"/>
    </row>
    <row r="206" spans="1:6">
      <c r="A206" s="319" t="s">
        <v>3</v>
      </c>
      <c r="B206" s="318" t="s">
        <v>1306</v>
      </c>
      <c r="C206" s="319"/>
      <c r="D206" s="320"/>
      <c r="E206" s="320"/>
      <c r="F206" s="321"/>
    </row>
    <row r="207" spans="1:6" ht="38.25">
      <c r="A207" s="319" t="s">
        <v>3</v>
      </c>
      <c r="B207" s="318" t="s">
        <v>1298</v>
      </c>
      <c r="C207" s="319"/>
      <c r="D207" s="320"/>
      <c r="E207" s="320"/>
      <c r="F207" s="321"/>
    </row>
    <row r="208" spans="1:6" ht="15.75" customHeight="1">
      <c r="A208" s="319" t="s">
        <v>3</v>
      </c>
      <c r="B208" s="318" t="s">
        <v>1299</v>
      </c>
      <c r="C208" s="319"/>
      <c r="D208" s="320"/>
      <c r="E208" s="320"/>
      <c r="F208" s="321"/>
    </row>
    <row r="209" spans="1:6" ht="38.25">
      <c r="A209" s="319" t="s">
        <v>3</v>
      </c>
      <c r="B209" s="318" t="s">
        <v>1300</v>
      </c>
      <c r="C209" s="319"/>
      <c r="D209" s="320"/>
      <c r="E209" s="320"/>
      <c r="F209" s="321"/>
    </row>
    <row r="210" spans="1:6">
      <c r="A210" s="319" t="s">
        <v>3</v>
      </c>
      <c r="B210" s="322" t="s">
        <v>274</v>
      </c>
      <c r="C210" s="319"/>
      <c r="D210" s="320"/>
      <c r="E210" s="320"/>
      <c r="F210" s="321"/>
    </row>
    <row r="211" spans="1:6" ht="41.45" customHeight="1">
      <c r="A211" s="317" t="s">
        <v>3</v>
      </c>
      <c r="B211" s="318" t="s">
        <v>1301</v>
      </c>
      <c r="C211" s="319"/>
      <c r="D211" s="320"/>
      <c r="E211" s="320"/>
      <c r="F211" s="321"/>
    </row>
    <row r="212" spans="1:6" ht="26.25">
      <c r="A212" s="317" t="s">
        <v>3</v>
      </c>
      <c r="B212" s="322" t="s">
        <v>1302</v>
      </c>
      <c r="C212" s="319"/>
      <c r="D212" s="320"/>
      <c r="E212" s="320"/>
      <c r="F212" s="321"/>
    </row>
    <row r="213" spans="1:6" ht="39">
      <c r="A213" s="317" t="s">
        <v>3</v>
      </c>
      <c r="B213" s="322" t="s">
        <v>1303</v>
      </c>
      <c r="C213" s="319"/>
      <c r="D213" s="320"/>
      <c r="E213" s="320"/>
      <c r="F213" s="321"/>
    </row>
    <row r="214" spans="1:6">
      <c r="A214" s="317" t="s">
        <v>3</v>
      </c>
      <c r="B214" s="318" t="s">
        <v>1304</v>
      </c>
      <c r="C214" s="319"/>
      <c r="D214" s="320"/>
      <c r="E214" s="320"/>
      <c r="F214" s="321"/>
    </row>
    <row r="215" spans="1:6">
      <c r="A215" s="317" t="s">
        <v>3</v>
      </c>
      <c r="B215" s="322" t="s">
        <v>157</v>
      </c>
      <c r="C215" s="319"/>
      <c r="D215" s="320"/>
      <c r="E215" s="320"/>
      <c r="F215" s="321"/>
    </row>
    <row r="216" spans="1:6" ht="14.25" customHeight="1">
      <c r="A216" s="319" t="s">
        <v>3</v>
      </c>
      <c r="B216" s="318" t="s">
        <v>159</v>
      </c>
      <c r="C216" s="319"/>
      <c r="D216" s="320"/>
      <c r="E216" s="320"/>
      <c r="F216" s="321"/>
    </row>
    <row r="217" spans="1:6">
      <c r="A217" s="319" t="s">
        <v>3</v>
      </c>
      <c r="B217" s="318" t="s">
        <v>161</v>
      </c>
      <c r="C217" s="319"/>
      <c r="D217" s="320"/>
      <c r="E217" s="320"/>
      <c r="F217" s="321"/>
    </row>
    <row r="218" spans="1:6" ht="19.350000000000001" customHeight="1">
      <c r="A218" s="319" t="s">
        <v>3</v>
      </c>
      <c r="B218" s="318" t="s">
        <v>270</v>
      </c>
      <c r="C218" s="319"/>
      <c r="D218" s="320"/>
      <c r="E218" s="320"/>
      <c r="F218" s="321"/>
    </row>
    <row r="219" spans="1:6" ht="19.350000000000001" customHeight="1">
      <c r="A219" s="319" t="s">
        <v>3</v>
      </c>
      <c r="B219" s="318" t="s">
        <v>486</v>
      </c>
      <c r="C219" s="319"/>
      <c r="D219" s="320"/>
      <c r="E219" s="320"/>
      <c r="F219" s="321"/>
    </row>
    <row r="220" spans="1:6">
      <c r="A220" s="319" t="s">
        <v>3</v>
      </c>
      <c r="B220" s="318" t="s">
        <v>487</v>
      </c>
      <c r="C220" s="319"/>
      <c r="D220" s="320"/>
      <c r="E220" s="320"/>
      <c r="F220" s="321"/>
    </row>
    <row r="221" spans="1:6">
      <c r="A221" s="319" t="s">
        <v>3</v>
      </c>
      <c r="B221" s="318" t="s">
        <v>163</v>
      </c>
      <c r="C221" s="319"/>
      <c r="D221" s="320"/>
      <c r="E221" s="320"/>
      <c r="F221" s="321"/>
    </row>
    <row r="222" spans="1:6" ht="38.25">
      <c r="A222" s="319" t="s">
        <v>3</v>
      </c>
      <c r="B222" s="318" t="s">
        <v>160</v>
      </c>
      <c r="C222" s="319"/>
      <c r="D222" s="320"/>
      <c r="E222" s="320"/>
      <c r="F222" s="321"/>
    </row>
    <row r="223" spans="1:6" ht="131.25" customHeight="1">
      <c r="A223" s="319" t="s">
        <v>3</v>
      </c>
      <c r="B223" s="318" t="s">
        <v>810</v>
      </c>
      <c r="C223" s="319"/>
      <c r="D223" s="320"/>
      <c r="E223" s="320"/>
      <c r="F223" s="321"/>
    </row>
    <row r="224" spans="1:6">
      <c r="B224" s="4"/>
    </row>
    <row r="225" spans="1:6" ht="54" customHeight="1">
      <c r="A225" s="275" t="s">
        <v>44</v>
      </c>
      <c r="B225" s="4" t="s">
        <v>503</v>
      </c>
      <c r="C225" s="17" t="s">
        <v>56</v>
      </c>
      <c r="D225" s="24">
        <v>1</v>
      </c>
      <c r="E225" s="85">
        <v>0</v>
      </c>
      <c r="F225" s="18">
        <f>D225*E225</f>
        <v>0</v>
      </c>
    </row>
    <row r="226" spans="1:6">
      <c r="A226" s="275" t="s">
        <v>3</v>
      </c>
      <c r="B226" s="276" t="s">
        <v>504</v>
      </c>
    </row>
    <row r="227" spans="1:6" ht="14.25" customHeight="1">
      <c r="A227" s="275" t="s">
        <v>3</v>
      </c>
      <c r="B227" s="4" t="s">
        <v>505</v>
      </c>
    </row>
    <row r="228" spans="1:6" ht="28.15" customHeight="1">
      <c r="A228" s="275" t="s">
        <v>3</v>
      </c>
      <c r="B228" s="4" t="s">
        <v>919</v>
      </c>
    </row>
    <row r="229" spans="1:6" ht="19.350000000000001" customHeight="1">
      <c r="A229" s="275" t="s">
        <v>3</v>
      </c>
      <c r="B229" s="4" t="s">
        <v>281</v>
      </c>
    </row>
    <row r="230" spans="1:6" ht="19.350000000000001" customHeight="1">
      <c r="A230" s="275" t="s">
        <v>3</v>
      </c>
      <c r="B230" s="4" t="s">
        <v>500</v>
      </c>
    </row>
    <row r="231" spans="1:6">
      <c r="A231" s="17" t="s">
        <v>3</v>
      </c>
      <c r="B231" s="4" t="s">
        <v>488</v>
      </c>
    </row>
    <row r="232" spans="1:6" ht="25.5">
      <c r="A232" s="17" t="s">
        <v>3</v>
      </c>
      <c r="B232" s="4" t="s">
        <v>484</v>
      </c>
    </row>
    <row r="233" spans="1:6">
      <c r="A233" s="17" t="s">
        <v>3</v>
      </c>
      <c r="B233" s="34" t="s">
        <v>274</v>
      </c>
    </row>
    <row r="234" spans="1:6" ht="15.6" customHeight="1">
      <c r="A234" s="275" t="s">
        <v>3</v>
      </c>
      <c r="B234" s="4" t="s">
        <v>162</v>
      </c>
    </row>
    <row r="235" spans="1:6">
      <c r="A235" s="275" t="s">
        <v>3</v>
      </c>
      <c r="B235" s="276" t="s">
        <v>267</v>
      </c>
    </row>
    <row r="236" spans="1:6">
      <c r="A236" s="275" t="s">
        <v>3</v>
      </c>
      <c r="B236" s="4" t="s">
        <v>485</v>
      </c>
    </row>
    <row r="237" spans="1:6">
      <c r="A237" s="275" t="s">
        <v>3</v>
      </c>
      <c r="B237" s="276" t="s">
        <v>157</v>
      </c>
    </row>
    <row r="238" spans="1:6">
      <c r="A238" s="17" t="s">
        <v>3</v>
      </c>
      <c r="B238" s="4" t="s">
        <v>159</v>
      </c>
    </row>
    <row r="239" spans="1:6">
      <c r="A239" s="17" t="s">
        <v>3</v>
      </c>
      <c r="B239" s="4" t="s">
        <v>161</v>
      </c>
    </row>
    <row r="240" spans="1:6">
      <c r="A240" s="17" t="s">
        <v>3</v>
      </c>
      <c r="B240" s="4" t="s">
        <v>270</v>
      </c>
    </row>
    <row r="241" spans="1:6" ht="15.75" customHeight="1">
      <c r="A241" s="17" t="s">
        <v>3</v>
      </c>
      <c r="B241" s="4" t="s">
        <v>486</v>
      </c>
    </row>
    <row r="242" spans="1:6">
      <c r="A242" s="17" t="s">
        <v>3</v>
      </c>
      <c r="B242" s="4" t="s">
        <v>487</v>
      </c>
    </row>
    <row r="243" spans="1:6">
      <c r="A243" s="17" t="s">
        <v>3</v>
      </c>
      <c r="B243" s="4" t="s">
        <v>163</v>
      </c>
    </row>
    <row r="244" spans="1:6" ht="41.45" customHeight="1">
      <c r="A244" s="17" t="s">
        <v>3</v>
      </c>
      <c r="B244" s="4" t="s">
        <v>160</v>
      </c>
    </row>
    <row r="245" spans="1:6" ht="125.45" customHeight="1">
      <c r="A245" s="17" t="s">
        <v>3</v>
      </c>
      <c r="B245" s="4" t="s">
        <v>810</v>
      </c>
    </row>
    <row r="247" spans="1:6" ht="54" customHeight="1">
      <c r="A247" s="275" t="s">
        <v>45</v>
      </c>
      <c r="B247" s="4" t="s">
        <v>507</v>
      </c>
      <c r="C247" s="17" t="s">
        <v>56</v>
      </c>
      <c r="D247" s="24">
        <v>2</v>
      </c>
      <c r="E247" s="85">
        <v>0</v>
      </c>
      <c r="F247" s="18">
        <f>D247*E247</f>
        <v>0</v>
      </c>
    </row>
    <row r="248" spans="1:6">
      <c r="A248" s="275" t="s">
        <v>3</v>
      </c>
      <c r="B248" s="276" t="s">
        <v>504</v>
      </c>
    </row>
    <row r="249" spans="1:6" ht="14.25" customHeight="1">
      <c r="A249" s="275" t="s">
        <v>3</v>
      </c>
      <c r="B249" s="4" t="s">
        <v>505</v>
      </c>
    </row>
    <row r="250" spans="1:6" ht="29.45" customHeight="1">
      <c r="A250" s="275" t="s">
        <v>3</v>
      </c>
      <c r="B250" s="4" t="s">
        <v>919</v>
      </c>
    </row>
    <row r="251" spans="1:6" ht="19.350000000000001" customHeight="1">
      <c r="A251" s="275" t="s">
        <v>3</v>
      </c>
      <c r="B251" s="4" t="s">
        <v>281</v>
      </c>
    </row>
    <row r="252" spans="1:6" ht="19.350000000000001" customHeight="1">
      <c r="A252" s="275" t="s">
        <v>3</v>
      </c>
      <c r="B252" s="4" t="s">
        <v>500</v>
      </c>
    </row>
    <row r="253" spans="1:6">
      <c r="A253" s="17" t="s">
        <v>3</v>
      </c>
      <c r="B253" s="4" t="s">
        <v>488</v>
      </c>
    </row>
    <row r="254" spans="1:6" ht="25.5">
      <c r="A254" s="17" t="s">
        <v>3</v>
      </c>
      <c r="B254" s="4" t="s">
        <v>484</v>
      </c>
    </row>
    <row r="255" spans="1:6">
      <c r="A255" s="17" t="s">
        <v>3</v>
      </c>
      <c r="B255" s="34" t="s">
        <v>274</v>
      </c>
    </row>
    <row r="256" spans="1:6" ht="15.6" customHeight="1">
      <c r="A256" s="275" t="s">
        <v>3</v>
      </c>
      <c r="B256" s="4" t="s">
        <v>162</v>
      </c>
    </row>
    <row r="257" spans="1:6">
      <c r="A257" s="275" t="s">
        <v>3</v>
      </c>
      <c r="B257" s="276" t="s">
        <v>267</v>
      </c>
    </row>
    <row r="258" spans="1:6">
      <c r="A258" s="275" t="s">
        <v>3</v>
      </c>
      <c r="B258" s="4" t="s">
        <v>485</v>
      </c>
    </row>
    <row r="259" spans="1:6">
      <c r="A259" s="275" t="s">
        <v>3</v>
      </c>
      <c r="B259" s="276" t="s">
        <v>157</v>
      </c>
    </row>
    <row r="260" spans="1:6">
      <c r="A260" s="17" t="s">
        <v>3</v>
      </c>
      <c r="B260" s="4" t="s">
        <v>159</v>
      </c>
    </row>
    <row r="261" spans="1:6">
      <c r="A261" s="17" t="s">
        <v>3</v>
      </c>
      <c r="B261" s="4" t="s">
        <v>161</v>
      </c>
    </row>
    <row r="262" spans="1:6">
      <c r="A262" s="17" t="s">
        <v>3</v>
      </c>
      <c r="B262" s="4" t="s">
        <v>270</v>
      </c>
    </row>
    <row r="263" spans="1:6" ht="15.75" customHeight="1">
      <c r="A263" s="17" t="s">
        <v>3</v>
      </c>
      <c r="B263" s="4" t="s">
        <v>486</v>
      </c>
    </row>
    <row r="264" spans="1:6">
      <c r="A264" s="17" t="s">
        <v>3</v>
      </c>
      <c r="B264" s="4" t="s">
        <v>487</v>
      </c>
    </row>
    <row r="265" spans="1:6">
      <c r="A265" s="17" t="s">
        <v>3</v>
      </c>
      <c r="B265" s="4" t="s">
        <v>163</v>
      </c>
    </row>
    <row r="266" spans="1:6" ht="41.45" customHeight="1">
      <c r="A266" s="17" t="s">
        <v>3</v>
      </c>
      <c r="B266" s="4" t="s">
        <v>160</v>
      </c>
    </row>
    <row r="267" spans="1:6" ht="125.45" customHeight="1">
      <c r="A267" s="17" t="s">
        <v>3</v>
      </c>
      <c r="B267" s="4" t="s">
        <v>810</v>
      </c>
    </row>
    <row r="269" spans="1:6" ht="65.25" customHeight="1">
      <c r="A269" s="17" t="s">
        <v>60</v>
      </c>
      <c r="B269" s="16" t="s">
        <v>1179</v>
      </c>
      <c r="C269" s="17" t="s">
        <v>54</v>
      </c>
      <c r="D269" s="24">
        <v>1</v>
      </c>
      <c r="E269" s="85">
        <v>0</v>
      </c>
      <c r="F269" s="18">
        <f>D269*E269</f>
        <v>0</v>
      </c>
    </row>
    <row r="270" spans="1:6">
      <c r="B270" s="4"/>
    </row>
    <row r="271" spans="1:6">
      <c r="A271" s="240"/>
      <c r="B271" s="341" t="s">
        <v>515</v>
      </c>
      <c r="C271" s="341"/>
      <c r="D271" s="341"/>
      <c r="E271" s="341"/>
      <c r="F271" s="29">
        <f>SUM(F19:F270)</f>
        <v>0</v>
      </c>
    </row>
  </sheetData>
  <sheetProtection algorithmName="SHA-512" hashValue="S8n4LyC5SnFqtXDnq9EK6+wXlQxEwjbA+ZCOuch0vDL3W3uvr5Qdk6Vw3MO5wOXjPaeIPI51ZR9RGCtypc8YKg==" saltValue="SBQ2JE7x4lfSj1K0GygHBA==" spinCount="100000" sheet="1" objects="1" scenarios="1"/>
  <mergeCells count="3">
    <mergeCell ref="A1:F1"/>
    <mergeCell ref="A3:F3"/>
    <mergeCell ref="B271:E271"/>
  </mergeCells>
  <pageMargins left="0.70866141732283472" right="0.70866141732283472" top="0.74803149606299213" bottom="0.74803149606299213" header="0.31496062992125984" footer="0.31496062992125984"/>
  <pageSetup paperSize="9" scale="95" orientation="portrait" r:id="rId1"/>
  <headerFooter>
    <oddHeader>&amp;LPONUDBENI PREDRAČUN&amp;CSTANOVANJSKO NASELJE
RESNICA - 1.FAZA&amp;RŠT. PROJ.: 24-14-RES</oddHeader>
    <oddFooter>&amp;LIII.6. KOVINSKA DELA&amp;RStran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700E4-68AE-4A75-B962-A96E1EC50CBF}">
  <sheetPr>
    <tabColor rgb="FF92D050"/>
  </sheetPr>
  <dimension ref="A1:F329"/>
  <sheetViews>
    <sheetView view="pageBreakPreview" zoomScale="115" zoomScaleNormal="100" zoomScaleSheetLayoutView="115" workbookViewId="0">
      <selection sqref="A1:F1"/>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8.42578125" style="24" customWidth="1"/>
    <col min="6" max="6" width="18.42578125" style="18" customWidth="1"/>
  </cols>
  <sheetData>
    <row r="1" spans="1:6" ht="15.75">
      <c r="A1" s="355" t="s">
        <v>95</v>
      </c>
      <c r="B1" s="355"/>
      <c r="C1" s="355"/>
      <c r="D1" s="355"/>
      <c r="E1" s="355"/>
      <c r="F1" s="355"/>
    </row>
    <row r="3" spans="1:6" ht="15.75">
      <c r="A3" s="355" t="s">
        <v>301</v>
      </c>
      <c r="B3" s="355"/>
      <c r="C3" s="355"/>
      <c r="D3" s="355"/>
      <c r="E3" s="355"/>
      <c r="F3" s="355"/>
    </row>
    <row r="5" spans="1:6" s="56" customFormat="1">
      <c r="A5" s="19"/>
      <c r="B5" s="32" t="s">
        <v>47</v>
      </c>
      <c r="C5" s="19"/>
      <c r="D5" s="26"/>
      <c r="E5" s="26"/>
      <c r="F5" s="30"/>
    </row>
    <row r="6" spans="1:6" s="56" customFormat="1" ht="60" customHeight="1">
      <c r="A6" s="19" t="s">
        <v>3</v>
      </c>
      <c r="B6" s="14" t="s">
        <v>142</v>
      </c>
      <c r="C6" s="19"/>
      <c r="D6" s="26"/>
      <c r="E6" s="26"/>
      <c r="F6" s="30"/>
    </row>
    <row r="7" spans="1:6" s="56" customFormat="1" ht="45" customHeight="1">
      <c r="A7" s="19" t="s">
        <v>3</v>
      </c>
      <c r="B7" s="14" t="s">
        <v>129</v>
      </c>
      <c r="C7" s="19"/>
      <c r="D7" s="26"/>
      <c r="E7" s="26"/>
      <c r="F7" s="30"/>
    </row>
    <row r="8" spans="1:6" s="56" customFormat="1" ht="71.45" customHeight="1">
      <c r="A8" s="19" t="s">
        <v>3</v>
      </c>
      <c r="B8" s="274" t="s">
        <v>477</v>
      </c>
      <c r="C8" s="19"/>
      <c r="D8" s="26"/>
      <c r="E8" s="26"/>
      <c r="F8" s="30"/>
    </row>
    <row r="9" spans="1:6" s="56" customFormat="1" ht="111" customHeight="1">
      <c r="A9" s="19" t="s">
        <v>3</v>
      </c>
      <c r="B9" s="274" t="s">
        <v>478</v>
      </c>
      <c r="C9" s="19"/>
      <c r="D9" s="26"/>
      <c r="E9" s="26"/>
      <c r="F9" s="30"/>
    </row>
    <row r="10" spans="1:6" ht="51">
      <c r="A10" s="19" t="s">
        <v>3</v>
      </c>
      <c r="B10" s="14" t="s">
        <v>141</v>
      </c>
    </row>
    <row r="11" spans="1:6" ht="76.5">
      <c r="A11" s="19" t="s">
        <v>3</v>
      </c>
      <c r="B11" s="14" t="s">
        <v>164</v>
      </c>
    </row>
    <row r="12" spans="1:6" ht="38.25">
      <c r="A12" s="19" t="s">
        <v>3</v>
      </c>
      <c r="B12" s="14" t="s">
        <v>385</v>
      </c>
    </row>
    <row r="13" spans="1:6" ht="25.5">
      <c r="A13" s="19" t="s">
        <v>3</v>
      </c>
      <c r="B13" s="14" t="s">
        <v>386</v>
      </c>
    </row>
    <row r="14" spans="1:6" ht="27.75" customHeight="1">
      <c r="A14" s="17" t="s">
        <v>3</v>
      </c>
      <c r="B14" s="53" t="s">
        <v>150</v>
      </c>
    </row>
    <row r="15" spans="1:6" ht="24.75">
      <c r="A15" s="17" t="s">
        <v>3</v>
      </c>
      <c r="B15" s="14" t="s">
        <v>566</v>
      </c>
    </row>
    <row r="16" spans="1:6" ht="19.5" customHeight="1">
      <c r="B16" s="36"/>
    </row>
    <row r="17" spans="1:6">
      <c r="A17" s="21" t="s">
        <v>48</v>
      </c>
      <c r="B17" s="33" t="s">
        <v>49</v>
      </c>
      <c r="C17" s="21" t="s">
        <v>50</v>
      </c>
      <c r="D17" s="25" t="s">
        <v>51</v>
      </c>
      <c r="E17" s="25" t="s">
        <v>52</v>
      </c>
      <c r="F17" s="28" t="s">
        <v>53</v>
      </c>
    </row>
    <row r="18" spans="1:6">
      <c r="B18" s="34"/>
    </row>
    <row r="19" spans="1:6" ht="63.75">
      <c r="A19" s="275" t="s">
        <v>30</v>
      </c>
      <c r="B19" s="4" t="s">
        <v>904</v>
      </c>
      <c r="C19" s="17" t="s">
        <v>56</v>
      </c>
      <c r="D19" s="24">
        <v>42</v>
      </c>
      <c r="E19" s="85">
        <v>0</v>
      </c>
      <c r="F19" s="18">
        <f>D19*E19</f>
        <v>0</v>
      </c>
    </row>
    <row r="20" spans="1:6">
      <c r="A20" s="275" t="s">
        <v>3</v>
      </c>
      <c r="B20" s="276" t="s">
        <v>1027</v>
      </c>
    </row>
    <row r="21" spans="1:6" ht="14.25" customHeight="1">
      <c r="A21" s="275" t="s">
        <v>3</v>
      </c>
      <c r="B21" s="276" t="s">
        <v>1028</v>
      </c>
    </row>
    <row r="22" spans="1:6" ht="31.15" customHeight="1">
      <c r="A22" s="275" t="s">
        <v>3</v>
      </c>
      <c r="B22" s="4" t="s">
        <v>905</v>
      </c>
    </row>
    <row r="23" spans="1:6">
      <c r="A23" s="17" t="s">
        <v>3</v>
      </c>
      <c r="B23" s="4" t="s">
        <v>281</v>
      </c>
    </row>
    <row r="24" spans="1:6">
      <c r="A24" s="17" t="s">
        <v>3</v>
      </c>
      <c r="B24" s="34" t="s">
        <v>282</v>
      </c>
    </row>
    <row r="25" spans="1:6" ht="14.45" customHeight="1">
      <c r="A25" s="275" t="s">
        <v>3</v>
      </c>
      <c r="B25" s="4" t="s">
        <v>162</v>
      </c>
    </row>
    <row r="26" spans="1:6">
      <c r="A26" s="275" t="s">
        <v>3</v>
      </c>
      <c r="B26" s="276" t="s">
        <v>267</v>
      </c>
    </row>
    <row r="27" spans="1:6">
      <c r="A27" s="275" t="s">
        <v>3</v>
      </c>
      <c r="B27" s="4" t="s">
        <v>479</v>
      </c>
    </row>
    <row r="28" spans="1:6" ht="25.5">
      <c r="A28" s="17" t="s">
        <v>3</v>
      </c>
      <c r="B28" s="4" t="s">
        <v>268</v>
      </c>
    </row>
    <row r="29" spans="1:6">
      <c r="A29" s="275" t="s">
        <v>3</v>
      </c>
      <c r="B29" s="276" t="s">
        <v>157</v>
      </c>
    </row>
    <row r="30" spans="1:6">
      <c r="A30" s="17" t="s">
        <v>3</v>
      </c>
      <c r="B30" s="4" t="s">
        <v>159</v>
      </c>
    </row>
    <row r="31" spans="1:6">
      <c r="A31" s="17" t="s">
        <v>3</v>
      </c>
      <c r="B31" s="4" t="s">
        <v>480</v>
      </c>
    </row>
    <row r="32" spans="1:6">
      <c r="A32" s="17" t="s">
        <v>3</v>
      </c>
      <c r="B32" s="4" t="s">
        <v>270</v>
      </c>
    </row>
    <row r="33" spans="1:6">
      <c r="A33" s="17" t="s">
        <v>3</v>
      </c>
      <c r="B33" s="4" t="s">
        <v>272</v>
      </c>
    </row>
    <row r="34" spans="1:6" ht="15.75" customHeight="1">
      <c r="A34" s="17" t="s">
        <v>3</v>
      </c>
      <c r="B34" s="4" t="s">
        <v>156</v>
      </c>
    </row>
    <row r="35" spans="1:6">
      <c r="A35" s="17" t="s">
        <v>3</v>
      </c>
      <c r="B35" s="4" t="s">
        <v>155</v>
      </c>
    </row>
    <row r="36" spans="1:6">
      <c r="A36" s="17" t="s">
        <v>3</v>
      </c>
      <c r="B36" s="4" t="s">
        <v>163</v>
      </c>
    </row>
    <row r="37" spans="1:6" ht="43.15" customHeight="1">
      <c r="A37" s="17" t="s">
        <v>3</v>
      </c>
      <c r="B37" s="4" t="s">
        <v>160</v>
      </c>
    </row>
    <row r="38" spans="1:6" ht="123" customHeight="1">
      <c r="A38" s="17" t="s">
        <v>3</v>
      </c>
      <c r="B38" s="4" t="s">
        <v>810</v>
      </c>
    </row>
    <row r="40" spans="1:6" ht="55.15" customHeight="1">
      <c r="A40" s="275" t="s">
        <v>32</v>
      </c>
      <c r="B40" s="4" t="s">
        <v>906</v>
      </c>
      <c r="C40" s="17" t="s">
        <v>56</v>
      </c>
      <c r="D40" s="24">
        <v>42</v>
      </c>
      <c r="E40" s="85">
        <v>0</v>
      </c>
      <c r="F40" s="18">
        <f>D40*E40</f>
        <v>0</v>
      </c>
    </row>
    <row r="41" spans="1:6">
      <c r="A41" s="275" t="s">
        <v>3</v>
      </c>
      <c r="B41" s="276" t="s">
        <v>1027</v>
      </c>
    </row>
    <row r="42" spans="1:6" ht="14.25" customHeight="1">
      <c r="A42" s="275" t="s">
        <v>3</v>
      </c>
      <c r="B42" s="276" t="s">
        <v>1028</v>
      </c>
    </row>
    <row r="43" spans="1:6" ht="31.15" customHeight="1">
      <c r="A43" s="275" t="s">
        <v>3</v>
      </c>
      <c r="B43" s="4" t="s">
        <v>905</v>
      </c>
    </row>
    <row r="44" spans="1:6">
      <c r="A44" s="17" t="s">
        <v>3</v>
      </c>
      <c r="B44" s="4" t="s">
        <v>281</v>
      </c>
    </row>
    <row r="45" spans="1:6">
      <c r="A45" s="17" t="s">
        <v>3</v>
      </c>
      <c r="B45" s="34" t="s">
        <v>282</v>
      </c>
    </row>
    <row r="46" spans="1:6" ht="14.45" customHeight="1">
      <c r="A46" s="275" t="s">
        <v>3</v>
      </c>
      <c r="B46" s="4" t="s">
        <v>162</v>
      </c>
    </row>
    <row r="47" spans="1:6">
      <c r="A47" s="275" t="s">
        <v>3</v>
      </c>
      <c r="B47" s="276" t="s">
        <v>267</v>
      </c>
    </row>
    <row r="48" spans="1:6">
      <c r="A48" s="275" t="s">
        <v>3</v>
      </c>
      <c r="B48" s="4" t="s">
        <v>479</v>
      </c>
    </row>
    <row r="49" spans="1:6" ht="25.5">
      <c r="A49" s="17" t="s">
        <v>3</v>
      </c>
      <c r="B49" s="4" t="s">
        <v>268</v>
      </c>
    </row>
    <row r="50" spans="1:6">
      <c r="A50" s="275" t="s">
        <v>3</v>
      </c>
      <c r="B50" s="276" t="s">
        <v>157</v>
      </c>
    </row>
    <row r="51" spans="1:6">
      <c r="A51" s="17" t="s">
        <v>3</v>
      </c>
      <c r="B51" s="4" t="s">
        <v>159</v>
      </c>
    </row>
    <row r="52" spans="1:6">
      <c r="A52" s="17" t="s">
        <v>3</v>
      </c>
      <c r="B52" s="4" t="s">
        <v>480</v>
      </c>
    </row>
    <row r="53" spans="1:6">
      <c r="A53" s="17" t="s">
        <v>3</v>
      </c>
      <c r="B53" s="4" t="s">
        <v>270</v>
      </c>
    </row>
    <row r="54" spans="1:6">
      <c r="A54" s="17" t="s">
        <v>3</v>
      </c>
      <c r="B54" s="4" t="s">
        <v>272</v>
      </c>
    </row>
    <row r="55" spans="1:6" ht="15.75" customHeight="1">
      <c r="A55" s="17" t="s">
        <v>3</v>
      </c>
      <c r="B55" s="4" t="s">
        <v>156</v>
      </c>
    </row>
    <row r="56" spans="1:6">
      <c r="A56" s="17" t="s">
        <v>3</v>
      </c>
      <c r="B56" s="4" t="s">
        <v>155</v>
      </c>
    </row>
    <row r="57" spans="1:6">
      <c r="A57" s="17" t="s">
        <v>3</v>
      </c>
      <c r="B57" s="4" t="s">
        <v>163</v>
      </c>
    </row>
    <row r="58" spans="1:6" ht="39.75" customHeight="1">
      <c r="A58" s="17" t="s">
        <v>3</v>
      </c>
      <c r="B58" s="4" t="s">
        <v>160</v>
      </c>
    </row>
    <row r="59" spans="1:6" ht="125.45" customHeight="1">
      <c r="A59" s="17" t="s">
        <v>3</v>
      </c>
      <c r="B59" s="4" t="s">
        <v>810</v>
      </c>
    </row>
    <row r="61" spans="1:6" ht="51">
      <c r="A61" s="275" t="s">
        <v>34</v>
      </c>
      <c r="B61" s="4" t="s">
        <v>914</v>
      </c>
      <c r="C61" s="17" t="s">
        <v>56</v>
      </c>
      <c r="D61" s="24">
        <v>5</v>
      </c>
      <c r="E61" s="85">
        <v>0</v>
      </c>
      <c r="F61" s="18">
        <f>D61*E61</f>
        <v>0</v>
      </c>
    </row>
    <row r="62" spans="1:6">
      <c r="A62" s="275" t="s">
        <v>3</v>
      </c>
      <c r="B62" s="276" t="s">
        <v>490</v>
      </c>
    </row>
    <row r="63" spans="1:6" ht="14.25" customHeight="1">
      <c r="A63" s="275" t="s">
        <v>3</v>
      </c>
      <c r="B63" s="276" t="s">
        <v>491</v>
      </c>
    </row>
    <row r="64" spans="1:6" ht="26.45" customHeight="1">
      <c r="A64" s="275" t="s">
        <v>3</v>
      </c>
      <c r="B64" s="4" t="s">
        <v>913</v>
      </c>
    </row>
    <row r="65" spans="1:2">
      <c r="A65" s="17" t="s">
        <v>3</v>
      </c>
      <c r="B65" s="4" t="s">
        <v>513</v>
      </c>
    </row>
    <row r="66" spans="1:2" ht="25.5">
      <c r="A66" s="17" t="s">
        <v>3</v>
      </c>
      <c r="B66" s="4" t="s">
        <v>512</v>
      </c>
    </row>
    <row r="67" spans="1:2" ht="14.45" customHeight="1">
      <c r="A67" s="275" t="s">
        <v>3</v>
      </c>
      <c r="B67" s="4" t="s">
        <v>162</v>
      </c>
    </row>
    <row r="68" spans="1:2">
      <c r="A68" s="275" t="s">
        <v>3</v>
      </c>
      <c r="B68" s="276" t="s">
        <v>267</v>
      </c>
    </row>
    <row r="69" spans="1:2">
      <c r="A69" s="275" t="s">
        <v>3</v>
      </c>
      <c r="B69" s="4" t="s">
        <v>153</v>
      </c>
    </row>
    <row r="70" spans="1:2">
      <c r="A70" s="17" t="s">
        <v>3</v>
      </c>
      <c r="B70" s="4" t="s">
        <v>492</v>
      </c>
    </row>
    <row r="71" spans="1:2">
      <c r="A71" s="275" t="s">
        <v>3</v>
      </c>
      <c r="B71" s="276" t="s">
        <v>157</v>
      </c>
    </row>
    <row r="72" spans="1:2">
      <c r="A72" s="17" t="s">
        <v>3</v>
      </c>
      <c r="B72" s="4" t="s">
        <v>159</v>
      </c>
    </row>
    <row r="73" spans="1:2">
      <c r="A73" s="17" t="s">
        <v>3</v>
      </c>
      <c r="B73" s="4" t="s">
        <v>161</v>
      </c>
    </row>
    <row r="74" spans="1:2">
      <c r="A74" s="17" t="s">
        <v>3</v>
      </c>
      <c r="B74" s="4" t="s">
        <v>494</v>
      </c>
    </row>
    <row r="75" spans="1:2">
      <c r="A75" s="17" t="s">
        <v>3</v>
      </c>
      <c r="B75" s="4" t="s">
        <v>154</v>
      </c>
    </row>
    <row r="76" spans="1:2" ht="15.75" customHeight="1">
      <c r="A76" s="17" t="s">
        <v>3</v>
      </c>
      <c r="B76" s="4" t="s">
        <v>156</v>
      </c>
    </row>
    <row r="77" spans="1:2">
      <c r="A77" s="17" t="s">
        <v>3</v>
      </c>
      <c r="B77" s="4" t="s">
        <v>155</v>
      </c>
    </row>
    <row r="78" spans="1:2">
      <c r="A78" s="17" t="s">
        <v>3</v>
      </c>
      <c r="B78" s="4" t="s">
        <v>163</v>
      </c>
    </row>
    <row r="79" spans="1:2" ht="42.6" customHeight="1">
      <c r="A79" s="17" t="s">
        <v>3</v>
      </c>
      <c r="B79" s="4" t="s">
        <v>160</v>
      </c>
    </row>
    <row r="80" spans="1:2" ht="120.6" customHeight="1">
      <c r="A80" s="17" t="s">
        <v>3</v>
      </c>
      <c r="B80" s="4" t="s">
        <v>810</v>
      </c>
    </row>
    <row r="81" spans="1:6" ht="38.25">
      <c r="A81" s="17" t="s">
        <v>526</v>
      </c>
      <c r="B81" s="16" t="s">
        <v>1199</v>
      </c>
      <c r="C81" s="17" t="s">
        <v>56</v>
      </c>
      <c r="D81" s="24">
        <f>D61</f>
        <v>5</v>
      </c>
      <c r="E81" s="85">
        <v>0</v>
      </c>
      <c r="F81" s="18">
        <f>D81*E81</f>
        <v>0</v>
      </c>
    </row>
    <row r="82" spans="1:6">
      <c r="A82" s="275"/>
      <c r="B82" s="4"/>
    </row>
    <row r="83" spans="1:6" ht="51">
      <c r="A83" s="275" t="s">
        <v>36</v>
      </c>
      <c r="B83" s="4" t="s">
        <v>915</v>
      </c>
      <c r="C83" s="17" t="s">
        <v>56</v>
      </c>
      <c r="D83" s="24">
        <v>10</v>
      </c>
      <c r="E83" s="85">
        <v>0</v>
      </c>
      <c r="F83" s="18">
        <f>D83*E83</f>
        <v>0</v>
      </c>
    </row>
    <row r="84" spans="1:6">
      <c r="A84" s="275" t="s">
        <v>3</v>
      </c>
      <c r="B84" s="276" t="s">
        <v>490</v>
      </c>
    </row>
    <row r="85" spans="1:6" ht="14.25" customHeight="1">
      <c r="A85" s="275" t="s">
        <v>3</v>
      </c>
      <c r="B85" s="276" t="s">
        <v>491</v>
      </c>
    </row>
    <row r="86" spans="1:6" ht="31.9" customHeight="1">
      <c r="A86" s="275" t="s">
        <v>3</v>
      </c>
      <c r="B86" s="4" t="s">
        <v>913</v>
      </c>
    </row>
    <row r="87" spans="1:6">
      <c r="A87" s="17" t="s">
        <v>3</v>
      </c>
      <c r="B87" s="4" t="s">
        <v>513</v>
      </c>
    </row>
    <row r="88" spans="1:6" ht="25.5">
      <c r="A88" s="17" t="s">
        <v>3</v>
      </c>
      <c r="B88" s="4" t="s">
        <v>512</v>
      </c>
    </row>
    <row r="89" spans="1:6" ht="14.45" customHeight="1">
      <c r="A89" s="275" t="s">
        <v>3</v>
      </c>
      <c r="B89" s="4" t="s">
        <v>162</v>
      </c>
    </row>
    <row r="90" spans="1:6">
      <c r="A90" s="275" t="s">
        <v>3</v>
      </c>
      <c r="B90" s="276" t="s">
        <v>267</v>
      </c>
    </row>
    <row r="91" spans="1:6">
      <c r="A91" s="275" t="s">
        <v>3</v>
      </c>
      <c r="B91" s="4" t="s">
        <v>153</v>
      </c>
    </row>
    <row r="92" spans="1:6">
      <c r="A92" s="17" t="s">
        <v>3</v>
      </c>
      <c r="B92" s="4" t="s">
        <v>492</v>
      </c>
    </row>
    <row r="93" spans="1:6">
      <c r="A93" s="275" t="s">
        <v>3</v>
      </c>
      <c r="B93" s="276" t="s">
        <v>157</v>
      </c>
    </row>
    <row r="94" spans="1:6">
      <c r="A94" s="17" t="s">
        <v>3</v>
      </c>
      <c r="B94" s="4" t="s">
        <v>159</v>
      </c>
    </row>
    <row r="95" spans="1:6">
      <c r="A95" s="17" t="s">
        <v>3</v>
      </c>
      <c r="B95" s="4" t="s">
        <v>161</v>
      </c>
    </row>
    <row r="96" spans="1:6">
      <c r="A96" s="17" t="s">
        <v>3</v>
      </c>
      <c r="B96" s="4" t="s">
        <v>494</v>
      </c>
    </row>
    <row r="97" spans="1:6">
      <c r="A97" s="17" t="s">
        <v>3</v>
      </c>
      <c r="B97" s="4" t="s">
        <v>154</v>
      </c>
    </row>
    <row r="98" spans="1:6" ht="15.75" customHeight="1">
      <c r="A98" s="17" t="s">
        <v>3</v>
      </c>
      <c r="B98" s="4" t="s">
        <v>156</v>
      </c>
    </row>
    <row r="99" spans="1:6">
      <c r="A99" s="17" t="s">
        <v>3</v>
      </c>
      <c r="B99" s="4" t="s">
        <v>155</v>
      </c>
    </row>
    <row r="100" spans="1:6">
      <c r="A100" s="17" t="s">
        <v>3</v>
      </c>
      <c r="B100" s="4" t="s">
        <v>163</v>
      </c>
    </row>
    <row r="101" spans="1:6" ht="42.6" customHeight="1">
      <c r="A101" s="17" t="s">
        <v>3</v>
      </c>
      <c r="B101" s="4" t="s">
        <v>160</v>
      </c>
    </row>
    <row r="102" spans="1:6" ht="120.6" customHeight="1">
      <c r="A102" s="17" t="s">
        <v>3</v>
      </c>
      <c r="B102" s="4" t="s">
        <v>810</v>
      </c>
    </row>
    <row r="103" spans="1:6" ht="38.25">
      <c r="A103" s="17" t="s">
        <v>527</v>
      </c>
      <c r="B103" s="16" t="s">
        <v>1200</v>
      </c>
      <c r="C103" s="17" t="s">
        <v>56</v>
      </c>
      <c r="D103" s="24">
        <f>D83</f>
        <v>10</v>
      </c>
      <c r="E103" s="85">
        <v>0</v>
      </c>
      <c r="F103" s="18">
        <f>D103*E103</f>
        <v>0</v>
      </c>
    </row>
    <row r="104" spans="1:6">
      <c r="A104" s="275"/>
      <c r="B104" s="276"/>
    </row>
    <row r="105" spans="1:6" ht="51">
      <c r="A105" s="275" t="s">
        <v>38</v>
      </c>
      <c r="B105" s="4" t="s">
        <v>917</v>
      </c>
      <c r="C105" s="17" t="s">
        <v>56</v>
      </c>
      <c r="D105" s="24">
        <v>18</v>
      </c>
      <c r="E105" s="85">
        <v>0</v>
      </c>
      <c r="F105" s="18">
        <f>D105*E105</f>
        <v>0</v>
      </c>
    </row>
    <row r="106" spans="1:6">
      <c r="A106" s="275" t="s">
        <v>3</v>
      </c>
      <c r="B106" s="276" t="s">
        <v>490</v>
      </c>
    </row>
    <row r="107" spans="1:6" ht="14.25" customHeight="1">
      <c r="A107" s="275" t="s">
        <v>3</v>
      </c>
      <c r="B107" s="276" t="s">
        <v>491</v>
      </c>
    </row>
    <row r="108" spans="1:6" ht="25.9" customHeight="1">
      <c r="A108" s="275" t="s">
        <v>3</v>
      </c>
      <c r="B108" s="4" t="s">
        <v>916</v>
      </c>
    </row>
    <row r="109" spans="1:6">
      <c r="A109" s="17" t="s">
        <v>3</v>
      </c>
      <c r="B109" s="4" t="s">
        <v>513</v>
      </c>
    </row>
    <row r="110" spans="1:6" ht="25.5">
      <c r="A110" s="17" t="s">
        <v>3</v>
      </c>
      <c r="B110" s="4" t="s">
        <v>512</v>
      </c>
    </row>
    <row r="111" spans="1:6" ht="14.45" customHeight="1">
      <c r="A111" s="275" t="s">
        <v>3</v>
      </c>
      <c r="B111" s="4" t="s">
        <v>162</v>
      </c>
    </row>
    <row r="112" spans="1:6">
      <c r="A112" s="275" t="s">
        <v>3</v>
      </c>
      <c r="B112" s="276" t="s">
        <v>267</v>
      </c>
    </row>
    <row r="113" spans="1:6">
      <c r="A113" s="275" t="s">
        <v>3</v>
      </c>
      <c r="B113" s="4" t="s">
        <v>153</v>
      </c>
    </row>
    <row r="114" spans="1:6">
      <c r="A114" s="17" t="s">
        <v>3</v>
      </c>
      <c r="B114" s="4" t="s">
        <v>492</v>
      </c>
    </row>
    <row r="115" spans="1:6">
      <c r="A115" s="275" t="s">
        <v>3</v>
      </c>
      <c r="B115" s="276" t="s">
        <v>157</v>
      </c>
    </row>
    <row r="116" spans="1:6">
      <c r="A116" s="17" t="s">
        <v>3</v>
      </c>
      <c r="B116" s="4" t="s">
        <v>159</v>
      </c>
    </row>
    <row r="117" spans="1:6">
      <c r="A117" s="17" t="s">
        <v>3</v>
      </c>
      <c r="B117" s="4" t="s">
        <v>161</v>
      </c>
    </row>
    <row r="118" spans="1:6">
      <c r="A118" s="17" t="s">
        <v>3</v>
      </c>
      <c r="B118" s="4" t="s">
        <v>494</v>
      </c>
    </row>
    <row r="119" spans="1:6">
      <c r="A119" s="17" t="s">
        <v>3</v>
      </c>
      <c r="B119" s="4" t="s">
        <v>154</v>
      </c>
    </row>
    <row r="120" spans="1:6" ht="15.75" customHeight="1">
      <c r="A120" s="17" t="s">
        <v>3</v>
      </c>
      <c r="B120" s="4" t="s">
        <v>156</v>
      </c>
    </row>
    <row r="121" spans="1:6">
      <c r="A121" s="17" t="s">
        <v>3</v>
      </c>
      <c r="B121" s="4" t="s">
        <v>155</v>
      </c>
    </row>
    <row r="122" spans="1:6">
      <c r="A122" s="17" t="s">
        <v>3</v>
      </c>
      <c r="B122" s="4" t="s">
        <v>163</v>
      </c>
    </row>
    <row r="123" spans="1:6" ht="42" customHeight="1">
      <c r="A123" s="17" t="s">
        <v>3</v>
      </c>
      <c r="B123" s="4" t="s">
        <v>160</v>
      </c>
    </row>
    <row r="124" spans="1:6" ht="126.6" customHeight="1">
      <c r="A124" s="17" t="s">
        <v>3</v>
      </c>
      <c r="B124" s="4" t="s">
        <v>810</v>
      </c>
    </row>
    <row r="125" spans="1:6">
      <c r="A125" s="275"/>
      <c r="B125" s="276"/>
    </row>
    <row r="126" spans="1:6" ht="51">
      <c r="A126" s="275" t="s">
        <v>40</v>
      </c>
      <c r="B126" s="4" t="s">
        <v>918</v>
      </c>
      <c r="C126" s="17" t="s">
        <v>56</v>
      </c>
      <c r="D126" s="24">
        <v>9</v>
      </c>
      <c r="E126" s="85">
        <v>0</v>
      </c>
      <c r="F126" s="18">
        <f>D126*E126</f>
        <v>0</v>
      </c>
    </row>
    <row r="127" spans="1:6">
      <c r="A127" s="275" t="s">
        <v>3</v>
      </c>
      <c r="B127" s="276" t="s">
        <v>490</v>
      </c>
    </row>
    <row r="128" spans="1:6" ht="14.25" customHeight="1">
      <c r="A128" s="275" t="s">
        <v>3</v>
      </c>
      <c r="B128" s="276" t="s">
        <v>491</v>
      </c>
    </row>
    <row r="129" spans="1:2" ht="25.9" customHeight="1">
      <c r="A129" s="275" t="s">
        <v>3</v>
      </c>
      <c r="B129" s="4" t="s">
        <v>916</v>
      </c>
    </row>
    <row r="130" spans="1:2">
      <c r="A130" s="17" t="s">
        <v>3</v>
      </c>
      <c r="B130" s="4" t="s">
        <v>513</v>
      </c>
    </row>
    <row r="131" spans="1:2" ht="25.5">
      <c r="A131" s="17" t="s">
        <v>3</v>
      </c>
      <c r="B131" s="4" t="s">
        <v>512</v>
      </c>
    </row>
    <row r="132" spans="1:2" ht="14.45" customHeight="1">
      <c r="A132" s="275" t="s">
        <v>3</v>
      </c>
      <c r="B132" s="4" t="s">
        <v>162</v>
      </c>
    </row>
    <row r="133" spans="1:2">
      <c r="A133" s="275" t="s">
        <v>3</v>
      </c>
      <c r="B133" s="276" t="s">
        <v>267</v>
      </c>
    </row>
    <row r="134" spans="1:2">
      <c r="A134" s="275" t="s">
        <v>3</v>
      </c>
      <c r="B134" s="4" t="s">
        <v>153</v>
      </c>
    </row>
    <row r="135" spans="1:2">
      <c r="A135" s="17" t="s">
        <v>3</v>
      </c>
      <c r="B135" s="4" t="s">
        <v>492</v>
      </c>
    </row>
    <row r="136" spans="1:2">
      <c r="A136" s="275" t="s">
        <v>3</v>
      </c>
      <c r="B136" s="276" t="s">
        <v>157</v>
      </c>
    </row>
    <row r="137" spans="1:2">
      <c r="A137" s="17" t="s">
        <v>3</v>
      </c>
      <c r="B137" s="4" t="s">
        <v>159</v>
      </c>
    </row>
    <row r="138" spans="1:2">
      <c r="A138" s="17" t="s">
        <v>3</v>
      </c>
      <c r="B138" s="4" t="s">
        <v>161</v>
      </c>
    </row>
    <row r="139" spans="1:2">
      <c r="A139" s="17" t="s">
        <v>3</v>
      </c>
      <c r="B139" s="4" t="s">
        <v>494</v>
      </c>
    </row>
    <row r="140" spans="1:2">
      <c r="A140" s="17" t="s">
        <v>3</v>
      </c>
      <c r="B140" s="4" t="s">
        <v>154</v>
      </c>
    </row>
    <row r="141" spans="1:2" ht="15.75" customHeight="1">
      <c r="A141" s="17" t="s">
        <v>3</v>
      </c>
      <c r="B141" s="4" t="s">
        <v>156</v>
      </c>
    </row>
    <row r="142" spans="1:2">
      <c r="A142" s="17" t="s">
        <v>3</v>
      </c>
      <c r="B142" s="4" t="s">
        <v>155</v>
      </c>
    </row>
    <row r="143" spans="1:2">
      <c r="A143" s="17" t="s">
        <v>3</v>
      </c>
      <c r="B143" s="4" t="s">
        <v>163</v>
      </c>
    </row>
    <row r="144" spans="1:2" ht="42" customHeight="1">
      <c r="A144" s="17" t="s">
        <v>3</v>
      </c>
      <c r="B144" s="4" t="s">
        <v>160</v>
      </c>
    </row>
    <row r="145" spans="1:6" ht="123" customHeight="1">
      <c r="A145" s="17" t="s">
        <v>3</v>
      </c>
      <c r="B145" s="4" t="s">
        <v>810</v>
      </c>
    </row>
    <row r="146" spans="1:6">
      <c r="B146" s="34"/>
    </row>
    <row r="147" spans="1:6" ht="58.9" customHeight="1">
      <c r="A147" s="275" t="s">
        <v>41</v>
      </c>
      <c r="B147" s="4" t="s">
        <v>1038</v>
      </c>
      <c r="C147" s="17" t="s">
        <v>56</v>
      </c>
      <c r="D147" s="24">
        <v>15</v>
      </c>
      <c r="E147" s="85">
        <v>0</v>
      </c>
      <c r="F147" s="18">
        <f>D147*E147</f>
        <v>0</v>
      </c>
    </row>
    <row r="148" spans="1:6">
      <c r="A148" s="275" t="s">
        <v>3</v>
      </c>
      <c r="B148" s="276" t="s">
        <v>490</v>
      </c>
    </row>
    <row r="149" spans="1:6" ht="14.25" customHeight="1">
      <c r="A149" s="275" t="s">
        <v>3</v>
      </c>
      <c r="B149" s="276" t="s">
        <v>491</v>
      </c>
    </row>
    <row r="150" spans="1:6" ht="32.450000000000003" customHeight="1">
      <c r="A150" s="275" t="s">
        <v>3</v>
      </c>
      <c r="B150" s="4" t="s">
        <v>916</v>
      </c>
    </row>
    <row r="151" spans="1:6">
      <c r="A151" s="17" t="s">
        <v>3</v>
      </c>
      <c r="B151" s="4" t="s">
        <v>513</v>
      </c>
    </row>
    <row r="152" spans="1:6" ht="25.5">
      <c r="A152" s="17" t="s">
        <v>3</v>
      </c>
      <c r="B152" s="4" t="s">
        <v>512</v>
      </c>
    </row>
    <row r="153" spans="1:6" ht="14.45" customHeight="1">
      <c r="A153" s="275" t="s">
        <v>3</v>
      </c>
      <c r="B153" s="4" t="s">
        <v>162</v>
      </c>
    </row>
    <row r="154" spans="1:6">
      <c r="A154" s="275" t="s">
        <v>3</v>
      </c>
      <c r="B154" s="276" t="s">
        <v>267</v>
      </c>
    </row>
    <row r="155" spans="1:6">
      <c r="A155" s="275" t="s">
        <v>3</v>
      </c>
      <c r="B155" s="4" t="s">
        <v>153</v>
      </c>
    </row>
    <row r="156" spans="1:6">
      <c r="A156" s="17" t="s">
        <v>3</v>
      </c>
      <c r="B156" s="4" t="s">
        <v>492</v>
      </c>
    </row>
    <row r="157" spans="1:6">
      <c r="A157" s="275" t="s">
        <v>3</v>
      </c>
      <c r="B157" s="276" t="s">
        <v>157</v>
      </c>
    </row>
    <row r="158" spans="1:6">
      <c r="A158" s="17" t="s">
        <v>3</v>
      </c>
      <c r="B158" s="4" t="s">
        <v>159</v>
      </c>
    </row>
    <row r="159" spans="1:6">
      <c r="A159" s="17" t="s">
        <v>3</v>
      </c>
      <c r="B159" s="4" t="s">
        <v>161</v>
      </c>
    </row>
    <row r="160" spans="1:6">
      <c r="A160" s="17" t="s">
        <v>3</v>
      </c>
      <c r="B160" s="4" t="s">
        <v>494</v>
      </c>
    </row>
    <row r="161" spans="1:6">
      <c r="A161" s="17" t="s">
        <v>3</v>
      </c>
      <c r="B161" s="4" t="s">
        <v>154</v>
      </c>
    </row>
    <row r="162" spans="1:6" ht="15.75" customHeight="1">
      <c r="A162" s="17" t="s">
        <v>3</v>
      </c>
      <c r="B162" s="4" t="s">
        <v>156</v>
      </c>
    </row>
    <row r="163" spans="1:6">
      <c r="A163" s="17" t="s">
        <v>3</v>
      </c>
      <c r="B163" s="4" t="s">
        <v>155</v>
      </c>
    </row>
    <row r="164" spans="1:6">
      <c r="A164" s="17" t="s">
        <v>3</v>
      </c>
      <c r="B164" s="4" t="s">
        <v>163</v>
      </c>
    </row>
    <row r="165" spans="1:6" ht="40.9" customHeight="1">
      <c r="A165" s="17" t="s">
        <v>3</v>
      </c>
      <c r="B165" s="4" t="s">
        <v>160</v>
      </c>
    </row>
    <row r="166" spans="1:6" ht="122.45" customHeight="1">
      <c r="A166" s="17" t="s">
        <v>3</v>
      </c>
      <c r="B166" s="4" t="s">
        <v>810</v>
      </c>
    </row>
    <row r="167" spans="1:6" ht="38.25">
      <c r="A167" s="17" t="s">
        <v>340</v>
      </c>
      <c r="B167" s="16" t="s">
        <v>1201</v>
      </c>
      <c r="C167" s="17" t="s">
        <v>56</v>
      </c>
      <c r="D167" s="24">
        <v>15</v>
      </c>
      <c r="E167" s="85">
        <v>0</v>
      </c>
      <c r="F167" s="18">
        <f>D167*E167</f>
        <v>0</v>
      </c>
    </row>
    <row r="168" spans="1:6">
      <c r="B168" s="34"/>
    </row>
    <row r="169" spans="1:6" ht="51">
      <c r="A169" s="275" t="s">
        <v>42</v>
      </c>
      <c r="B169" s="4" t="s">
        <v>1039</v>
      </c>
      <c r="C169" s="17" t="s">
        <v>56</v>
      </c>
      <c r="D169" s="24">
        <v>15</v>
      </c>
      <c r="E169" s="85">
        <v>0</v>
      </c>
      <c r="F169" s="18">
        <f>D169*E169</f>
        <v>0</v>
      </c>
    </row>
    <row r="170" spans="1:6">
      <c r="A170" s="275" t="s">
        <v>3</v>
      </c>
      <c r="B170" s="276" t="s">
        <v>490</v>
      </c>
    </row>
    <row r="171" spans="1:6" ht="14.25" customHeight="1">
      <c r="A171" s="275" t="s">
        <v>3</v>
      </c>
      <c r="B171" s="276" t="s">
        <v>491</v>
      </c>
    </row>
    <row r="172" spans="1:6" ht="32.450000000000003" customHeight="1">
      <c r="A172" s="275" t="s">
        <v>3</v>
      </c>
      <c r="B172" s="4" t="s">
        <v>916</v>
      </c>
    </row>
    <row r="173" spans="1:6">
      <c r="A173" s="17" t="s">
        <v>3</v>
      </c>
      <c r="B173" s="4" t="s">
        <v>513</v>
      </c>
    </row>
    <row r="174" spans="1:6" ht="25.5">
      <c r="A174" s="17" t="s">
        <v>3</v>
      </c>
      <c r="B174" s="4" t="s">
        <v>512</v>
      </c>
    </row>
    <row r="175" spans="1:6" ht="14.45" customHeight="1">
      <c r="A175" s="275" t="s">
        <v>3</v>
      </c>
      <c r="B175" s="4" t="s">
        <v>162</v>
      </c>
    </row>
    <row r="176" spans="1:6">
      <c r="A176" s="275" t="s">
        <v>3</v>
      </c>
      <c r="B176" s="276" t="s">
        <v>267</v>
      </c>
    </row>
    <row r="177" spans="1:6">
      <c r="A177" s="275" t="s">
        <v>3</v>
      </c>
      <c r="B177" s="4" t="s">
        <v>153</v>
      </c>
    </row>
    <row r="178" spans="1:6">
      <c r="A178" s="17" t="s">
        <v>3</v>
      </c>
      <c r="B178" s="4" t="s">
        <v>492</v>
      </c>
    </row>
    <row r="179" spans="1:6">
      <c r="A179" s="275" t="s">
        <v>3</v>
      </c>
      <c r="B179" s="276" t="s">
        <v>157</v>
      </c>
    </row>
    <row r="180" spans="1:6">
      <c r="A180" s="17" t="s">
        <v>3</v>
      </c>
      <c r="B180" s="4" t="s">
        <v>159</v>
      </c>
    </row>
    <row r="181" spans="1:6">
      <c r="A181" s="17" t="s">
        <v>3</v>
      </c>
      <c r="B181" s="4" t="s">
        <v>161</v>
      </c>
    </row>
    <row r="182" spans="1:6">
      <c r="A182" s="17" t="s">
        <v>3</v>
      </c>
      <c r="B182" s="4" t="s">
        <v>494</v>
      </c>
    </row>
    <row r="183" spans="1:6">
      <c r="A183" s="17" t="s">
        <v>3</v>
      </c>
      <c r="B183" s="4" t="s">
        <v>154</v>
      </c>
    </row>
    <row r="184" spans="1:6" ht="15.75" customHeight="1">
      <c r="A184" s="17" t="s">
        <v>3</v>
      </c>
      <c r="B184" s="4" t="s">
        <v>156</v>
      </c>
    </row>
    <row r="185" spans="1:6">
      <c r="A185" s="17" t="s">
        <v>3</v>
      </c>
      <c r="B185" s="4" t="s">
        <v>155</v>
      </c>
    </row>
    <row r="186" spans="1:6">
      <c r="A186" s="17" t="s">
        <v>3</v>
      </c>
      <c r="B186" s="4" t="s">
        <v>163</v>
      </c>
    </row>
    <row r="187" spans="1:6" ht="40.9" customHeight="1">
      <c r="A187" s="17" t="s">
        <v>3</v>
      </c>
      <c r="B187" s="4" t="s">
        <v>160</v>
      </c>
    </row>
    <row r="188" spans="1:6" ht="122.45" customHeight="1">
      <c r="A188" s="17" t="s">
        <v>3</v>
      </c>
      <c r="B188" s="4" t="s">
        <v>810</v>
      </c>
    </row>
    <row r="189" spans="1:6" ht="38.25">
      <c r="A189" s="17" t="s">
        <v>341</v>
      </c>
      <c r="B189" s="16" t="s">
        <v>1201</v>
      </c>
      <c r="C189" s="17" t="s">
        <v>56</v>
      </c>
      <c r="D189" s="24">
        <f>D169*1</f>
        <v>15</v>
      </c>
      <c r="E189" s="85">
        <v>0</v>
      </c>
      <c r="F189" s="18">
        <f>D189*E189</f>
        <v>0</v>
      </c>
    </row>
    <row r="190" spans="1:6">
      <c r="B190" s="34"/>
    </row>
    <row r="191" spans="1:6" ht="51">
      <c r="A191" s="275" t="s">
        <v>43</v>
      </c>
      <c r="B191" s="4" t="s">
        <v>1120</v>
      </c>
      <c r="C191" s="17" t="s">
        <v>56</v>
      </c>
      <c r="D191" s="24">
        <v>37</v>
      </c>
      <c r="E191" s="85">
        <v>0</v>
      </c>
      <c r="F191" s="18">
        <f>D191*E191</f>
        <v>0</v>
      </c>
    </row>
    <row r="192" spans="1:6">
      <c r="A192" s="275" t="s">
        <v>3</v>
      </c>
      <c r="B192" s="276" t="s">
        <v>490</v>
      </c>
    </row>
    <row r="193" spans="1:2" ht="14.25" customHeight="1">
      <c r="A193" s="275" t="s">
        <v>3</v>
      </c>
      <c r="B193" s="276" t="s">
        <v>491</v>
      </c>
    </row>
    <row r="194" spans="1:2" ht="28.9" customHeight="1">
      <c r="A194" s="275" t="s">
        <v>3</v>
      </c>
      <c r="B194" s="4" t="s">
        <v>919</v>
      </c>
    </row>
    <row r="195" spans="1:2">
      <c r="A195" s="17" t="s">
        <v>3</v>
      </c>
      <c r="B195" s="4" t="s">
        <v>513</v>
      </c>
    </row>
    <row r="196" spans="1:2" ht="25.5">
      <c r="A196" s="17" t="s">
        <v>3</v>
      </c>
      <c r="B196" s="4" t="s">
        <v>512</v>
      </c>
    </row>
    <row r="197" spans="1:2" ht="14.45" customHeight="1">
      <c r="A197" s="275" t="s">
        <v>3</v>
      </c>
      <c r="B197" s="4" t="s">
        <v>162</v>
      </c>
    </row>
    <row r="198" spans="1:2">
      <c r="A198" s="275" t="s">
        <v>3</v>
      </c>
      <c r="B198" s="276" t="s">
        <v>267</v>
      </c>
    </row>
    <row r="199" spans="1:2">
      <c r="A199" s="275" t="s">
        <v>3</v>
      </c>
      <c r="B199" s="4" t="s">
        <v>153</v>
      </c>
    </row>
    <row r="200" spans="1:2">
      <c r="A200" s="17" t="s">
        <v>3</v>
      </c>
      <c r="B200" s="4" t="s">
        <v>492</v>
      </c>
    </row>
    <row r="201" spans="1:2">
      <c r="A201" s="275" t="s">
        <v>3</v>
      </c>
      <c r="B201" s="276" t="s">
        <v>157</v>
      </c>
    </row>
    <row r="202" spans="1:2">
      <c r="A202" s="17" t="s">
        <v>3</v>
      </c>
      <c r="B202" s="4" t="s">
        <v>159</v>
      </c>
    </row>
    <row r="203" spans="1:2">
      <c r="A203" s="17" t="s">
        <v>3</v>
      </c>
      <c r="B203" s="4" t="s">
        <v>161</v>
      </c>
    </row>
    <row r="204" spans="1:2">
      <c r="A204" s="17" t="s">
        <v>3</v>
      </c>
      <c r="B204" s="4" t="s">
        <v>494</v>
      </c>
    </row>
    <row r="205" spans="1:2">
      <c r="A205" s="17" t="s">
        <v>3</v>
      </c>
      <c r="B205" s="4" t="s">
        <v>154</v>
      </c>
    </row>
    <row r="206" spans="1:2" ht="15.75" customHeight="1">
      <c r="A206" s="17" t="s">
        <v>3</v>
      </c>
      <c r="B206" s="4" t="s">
        <v>156</v>
      </c>
    </row>
    <row r="207" spans="1:2">
      <c r="A207" s="17" t="s">
        <v>3</v>
      </c>
      <c r="B207" s="4" t="s">
        <v>155</v>
      </c>
    </row>
    <row r="208" spans="1:2">
      <c r="A208" s="17" t="s">
        <v>3</v>
      </c>
      <c r="B208" s="4" t="s">
        <v>163</v>
      </c>
    </row>
    <row r="209" spans="1:6" ht="45.6" customHeight="1">
      <c r="A209" s="17" t="s">
        <v>3</v>
      </c>
      <c r="B209" s="4" t="s">
        <v>160</v>
      </c>
    </row>
    <row r="210" spans="1:6" ht="124.15" customHeight="1">
      <c r="A210" s="17" t="s">
        <v>3</v>
      </c>
      <c r="B210" s="4" t="s">
        <v>810</v>
      </c>
    </row>
    <row r="211" spans="1:6">
      <c r="B211" s="34"/>
    </row>
    <row r="212" spans="1:6" ht="51">
      <c r="A212" s="275" t="s">
        <v>44</v>
      </c>
      <c r="B212" s="4" t="s">
        <v>1121</v>
      </c>
      <c r="C212" s="17" t="s">
        <v>56</v>
      </c>
      <c r="D212" s="24">
        <v>53</v>
      </c>
      <c r="E212" s="85">
        <v>0</v>
      </c>
      <c r="F212" s="18">
        <f>D212*E212</f>
        <v>0</v>
      </c>
    </row>
    <row r="213" spans="1:6">
      <c r="A213" s="275" t="s">
        <v>3</v>
      </c>
      <c r="B213" s="276" t="s">
        <v>490</v>
      </c>
    </row>
    <row r="214" spans="1:6" ht="14.25" customHeight="1">
      <c r="A214" s="275" t="s">
        <v>3</v>
      </c>
      <c r="B214" s="276" t="s">
        <v>491</v>
      </c>
    </row>
    <row r="215" spans="1:6" ht="28.9" customHeight="1">
      <c r="A215" s="275" t="s">
        <v>3</v>
      </c>
      <c r="B215" s="4" t="s">
        <v>919</v>
      </c>
    </row>
    <row r="216" spans="1:6">
      <c r="A216" s="17" t="s">
        <v>3</v>
      </c>
      <c r="B216" s="4" t="s">
        <v>513</v>
      </c>
    </row>
    <row r="217" spans="1:6" ht="25.5">
      <c r="A217" s="17" t="s">
        <v>3</v>
      </c>
      <c r="B217" s="4" t="s">
        <v>512</v>
      </c>
    </row>
    <row r="218" spans="1:6" ht="14.45" customHeight="1">
      <c r="A218" s="275" t="s">
        <v>3</v>
      </c>
      <c r="B218" s="4" t="s">
        <v>162</v>
      </c>
    </row>
    <row r="219" spans="1:6">
      <c r="A219" s="275" t="s">
        <v>3</v>
      </c>
      <c r="B219" s="276" t="s">
        <v>267</v>
      </c>
    </row>
    <row r="220" spans="1:6">
      <c r="A220" s="275" t="s">
        <v>3</v>
      </c>
      <c r="B220" s="4" t="s">
        <v>153</v>
      </c>
    </row>
    <row r="221" spans="1:6">
      <c r="A221" s="17" t="s">
        <v>3</v>
      </c>
      <c r="B221" s="4" t="s">
        <v>492</v>
      </c>
    </row>
    <row r="222" spans="1:6">
      <c r="A222" s="275" t="s">
        <v>3</v>
      </c>
      <c r="B222" s="276" t="s">
        <v>157</v>
      </c>
    </row>
    <row r="223" spans="1:6">
      <c r="A223" s="17" t="s">
        <v>3</v>
      </c>
      <c r="B223" s="4" t="s">
        <v>159</v>
      </c>
    </row>
    <row r="224" spans="1:6">
      <c r="A224" s="17" t="s">
        <v>3</v>
      </c>
      <c r="B224" s="4" t="s">
        <v>161</v>
      </c>
    </row>
    <row r="225" spans="1:6">
      <c r="A225" s="17" t="s">
        <v>3</v>
      </c>
      <c r="B225" s="4" t="s">
        <v>494</v>
      </c>
    </row>
    <row r="226" spans="1:6">
      <c r="A226" s="17" t="s">
        <v>3</v>
      </c>
      <c r="B226" s="4" t="s">
        <v>154</v>
      </c>
    </row>
    <row r="227" spans="1:6" ht="15.75" customHeight="1">
      <c r="A227" s="17" t="s">
        <v>3</v>
      </c>
      <c r="B227" s="4" t="s">
        <v>156</v>
      </c>
    </row>
    <row r="228" spans="1:6">
      <c r="A228" s="17" t="s">
        <v>3</v>
      </c>
      <c r="B228" s="4" t="s">
        <v>155</v>
      </c>
    </row>
    <row r="229" spans="1:6">
      <c r="A229" s="17" t="s">
        <v>3</v>
      </c>
      <c r="B229" s="4" t="s">
        <v>163</v>
      </c>
    </row>
    <row r="230" spans="1:6" ht="45.6" customHeight="1">
      <c r="A230" s="17" t="s">
        <v>3</v>
      </c>
      <c r="B230" s="4" t="s">
        <v>160</v>
      </c>
    </row>
    <row r="231" spans="1:6" ht="124.15" customHeight="1">
      <c r="A231" s="17" t="s">
        <v>3</v>
      </c>
      <c r="B231" s="4" t="s">
        <v>810</v>
      </c>
    </row>
    <row r="232" spans="1:6">
      <c r="B232" s="34"/>
    </row>
    <row r="233" spans="1:6" ht="51">
      <c r="A233" s="275" t="s">
        <v>45</v>
      </c>
      <c r="B233" s="4" t="s">
        <v>842</v>
      </c>
      <c r="C233" s="17" t="s">
        <v>56</v>
      </c>
      <c r="D233" s="24">
        <v>33</v>
      </c>
      <c r="E233" s="85">
        <v>0</v>
      </c>
      <c r="F233" s="18">
        <f>D233*E233</f>
        <v>0</v>
      </c>
    </row>
    <row r="234" spans="1:6">
      <c r="A234" s="275" t="s">
        <v>3</v>
      </c>
      <c r="B234" s="276" t="s">
        <v>490</v>
      </c>
    </row>
    <row r="235" spans="1:6" ht="14.25" customHeight="1">
      <c r="A235" s="275" t="s">
        <v>3</v>
      </c>
      <c r="B235" s="276" t="s">
        <v>491</v>
      </c>
    </row>
    <row r="236" spans="1:6" ht="28.15" customHeight="1">
      <c r="A236" s="275" t="s">
        <v>3</v>
      </c>
      <c r="B236" s="4" t="s">
        <v>919</v>
      </c>
    </row>
    <row r="237" spans="1:6">
      <c r="A237" s="17" t="s">
        <v>3</v>
      </c>
      <c r="B237" s="4" t="s">
        <v>513</v>
      </c>
    </row>
    <row r="238" spans="1:6" ht="25.5">
      <c r="A238" s="17" t="s">
        <v>3</v>
      </c>
      <c r="B238" s="4" t="s">
        <v>512</v>
      </c>
    </row>
    <row r="239" spans="1:6" ht="14.45" customHeight="1">
      <c r="A239" s="275" t="s">
        <v>3</v>
      </c>
      <c r="B239" s="4" t="s">
        <v>162</v>
      </c>
    </row>
    <row r="240" spans="1:6">
      <c r="A240" s="275" t="s">
        <v>3</v>
      </c>
      <c r="B240" s="276" t="s">
        <v>267</v>
      </c>
    </row>
    <row r="241" spans="1:6">
      <c r="A241" s="275" t="s">
        <v>3</v>
      </c>
      <c r="B241" s="4" t="s">
        <v>153</v>
      </c>
    </row>
    <row r="242" spans="1:6">
      <c r="A242" s="17" t="s">
        <v>3</v>
      </c>
      <c r="B242" s="4" t="s">
        <v>492</v>
      </c>
    </row>
    <row r="243" spans="1:6">
      <c r="A243" s="275" t="s">
        <v>3</v>
      </c>
      <c r="B243" s="276" t="s">
        <v>157</v>
      </c>
    </row>
    <row r="244" spans="1:6">
      <c r="A244" s="17" t="s">
        <v>3</v>
      </c>
      <c r="B244" s="4" t="s">
        <v>159</v>
      </c>
    </row>
    <row r="245" spans="1:6">
      <c r="A245" s="17" t="s">
        <v>3</v>
      </c>
      <c r="B245" s="4" t="s">
        <v>161</v>
      </c>
    </row>
    <row r="246" spans="1:6">
      <c r="A246" s="17" t="s">
        <v>3</v>
      </c>
      <c r="B246" s="4" t="s">
        <v>494</v>
      </c>
    </row>
    <row r="247" spans="1:6">
      <c r="A247" s="17" t="s">
        <v>3</v>
      </c>
      <c r="B247" s="4" t="s">
        <v>154</v>
      </c>
    </row>
    <row r="248" spans="1:6" ht="15.75" customHeight="1">
      <c r="A248" s="17" t="s">
        <v>3</v>
      </c>
      <c r="B248" s="4" t="s">
        <v>156</v>
      </c>
    </row>
    <row r="249" spans="1:6">
      <c r="A249" s="17" t="s">
        <v>3</v>
      </c>
      <c r="B249" s="4" t="s">
        <v>155</v>
      </c>
    </row>
    <row r="250" spans="1:6">
      <c r="A250" s="17" t="s">
        <v>3</v>
      </c>
      <c r="B250" s="4" t="s">
        <v>163</v>
      </c>
    </row>
    <row r="251" spans="1:6" ht="40.15" customHeight="1">
      <c r="A251" s="17" t="s">
        <v>3</v>
      </c>
      <c r="B251" s="4" t="s">
        <v>160</v>
      </c>
    </row>
    <row r="252" spans="1:6" ht="122.45" customHeight="1">
      <c r="A252" s="17" t="s">
        <v>3</v>
      </c>
      <c r="B252" s="4" t="s">
        <v>810</v>
      </c>
    </row>
    <row r="253" spans="1:6" ht="38.25">
      <c r="A253" s="17" t="s">
        <v>542</v>
      </c>
      <c r="B253" s="16" t="s">
        <v>1201</v>
      </c>
      <c r="C253" s="17" t="s">
        <v>56</v>
      </c>
      <c r="D253" s="24">
        <v>33</v>
      </c>
      <c r="E253" s="85">
        <v>0</v>
      </c>
      <c r="F253" s="18">
        <f>D253*E253</f>
        <v>0</v>
      </c>
    </row>
    <row r="254" spans="1:6">
      <c r="B254" s="34"/>
    </row>
    <row r="255" spans="1:6" ht="51">
      <c r="A255" s="275" t="s">
        <v>60</v>
      </c>
      <c r="B255" s="4" t="s">
        <v>843</v>
      </c>
      <c r="C255" s="17" t="s">
        <v>56</v>
      </c>
      <c r="D255" s="24">
        <v>36</v>
      </c>
      <c r="E255" s="85">
        <v>0</v>
      </c>
      <c r="F255" s="18">
        <f>D255*E255</f>
        <v>0</v>
      </c>
    </row>
    <row r="256" spans="1:6">
      <c r="A256" s="275" t="s">
        <v>3</v>
      </c>
      <c r="B256" s="276" t="s">
        <v>490</v>
      </c>
    </row>
    <row r="257" spans="1:2" ht="14.25" customHeight="1">
      <c r="A257" s="275" t="s">
        <v>3</v>
      </c>
      <c r="B257" s="276" t="s">
        <v>491</v>
      </c>
    </row>
    <row r="258" spans="1:2" ht="28.15" customHeight="1">
      <c r="A258" s="275" t="s">
        <v>3</v>
      </c>
      <c r="B258" s="4" t="s">
        <v>919</v>
      </c>
    </row>
    <row r="259" spans="1:2">
      <c r="A259" s="17" t="s">
        <v>3</v>
      </c>
      <c r="B259" s="4" t="s">
        <v>513</v>
      </c>
    </row>
    <row r="260" spans="1:2" ht="25.5">
      <c r="A260" s="17" t="s">
        <v>3</v>
      </c>
      <c r="B260" s="4" t="s">
        <v>512</v>
      </c>
    </row>
    <row r="261" spans="1:2" ht="14.45" customHeight="1">
      <c r="A261" s="275" t="s">
        <v>3</v>
      </c>
      <c r="B261" s="4" t="s">
        <v>162</v>
      </c>
    </row>
    <row r="262" spans="1:2">
      <c r="A262" s="275" t="s">
        <v>3</v>
      </c>
      <c r="B262" s="276" t="s">
        <v>267</v>
      </c>
    </row>
    <row r="263" spans="1:2">
      <c r="A263" s="275" t="s">
        <v>3</v>
      </c>
      <c r="B263" s="4" t="s">
        <v>153</v>
      </c>
    </row>
    <row r="264" spans="1:2">
      <c r="A264" s="17" t="s">
        <v>3</v>
      </c>
      <c r="B264" s="4" t="s">
        <v>492</v>
      </c>
    </row>
    <row r="265" spans="1:2">
      <c r="A265" s="275" t="s">
        <v>3</v>
      </c>
      <c r="B265" s="276" t="s">
        <v>157</v>
      </c>
    </row>
    <row r="266" spans="1:2">
      <c r="A266" s="17" t="s">
        <v>3</v>
      </c>
      <c r="B266" s="4" t="s">
        <v>159</v>
      </c>
    </row>
    <row r="267" spans="1:2">
      <c r="A267" s="17" t="s">
        <v>3</v>
      </c>
      <c r="B267" s="4" t="s">
        <v>161</v>
      </c>
    </row>
    <row r="268" spans="1:2">
      <c r="A268" s="17" t="s">
        <v>3</v>
      </c>
      <c r="B268" s="4" t="s">
        <v>494</v>
      </c>
    </row>
    <row r="269" spans="1:2">
      <c r="A269" s="17" t="s">
        <v>3</v>
      </c>
      <c r="B269" s="4" t="s">
        <v>154</v>
      </c>
    </row>
    <row r="270" spans="1:2" ht="15.75" customHeight="1">
      <c r="A270" s="17" t="s">
        <v>3</v>
      </c>
      <c r="B270" s="4" t="s">
        <v>156</v>
      </c>
    </row>
    <row r="271" spans="1:2">
      <c r="A271" s="17" t="s">
        <v>3</v>
      </c>
      <c r="B271" s="4" t="s">
        <v>155</v>
      </c>
    </row>
    <row r="272" spans="1:2">
      <c r="A272" s="17" t="s">
        <v>3</v>
      </c>
      <c r="B272" s="4" t="s">
        <v>163</v>
      </c>
    </row>
    <row r="273" spans="1:6" ht="40.15" customHeight="1">
      <c r="A273" s="17" t="s">
        <v>3</v>
      </c>
      <c r="B273" s="4" t="s">
        <v>160</v>
      </c>
    </row>
    <row r="274" spans="1:6" ht="122.45" customHeight="1">
      <c r="A274" s="17" t="s">
        <v>3</v>
      </c>
      <c r="B274" s="4" t="s">
        <v>810</v>
      </c>
    </row>
    <row r="275" spans="1:6" ht="38.25">
      <c r="A275" s="17" t="s">
        <v>543</v>
      </c>
      <c r="B275" s="16" t="s">
        <v>1201</v>
      </c>
      <c r="C275" s="17" t="s">
        <v>56</v>
      </c>
      <c r="D275" s="24">
        <f>D255</f>
        <v>36</v>
      </c>
      <c r="E275" s="85">
        <v>0</v>
      </c>
      <c r="F275" s="18">
        <f>D275*E275</f>
        <v>0</v>
      </c>
    </row>
    <row r="276" spans="1:6" ht="15" customHeight="1">
      <c r="B276" s="34"/>
    </row>
    <row r="277" spans="1:6" ht="51">
      <c r="A277" s="275" t="s">
        <v>61</v>
      </c>
      <c r="B277" s="4" t="s">
        <v>920</v>
      </c>
      <c r="C277" s="17" t="s">
        <v>56</v>
      </c>
      <c r="D277" s="24">
        <v>36</v>
      </c>
      <c r="E277" s="85">
        <v>0</v>
      </c>
      <c r="F277" s="18">
        <f>D277*E277</f>
        <v>0</v>
      </c>
    </row>
    <row r="278" spans="1:6">
      <c r="A278" s="275" t="s">
        <v>3</v>
      </c>
      <c r="B278" s="276" t="s">
        <v>909</v>
      </c>
    </row>
    <row r="279" spans="1:6" ht="14.25" customHeight="1">
      <c r="A279" s="275" t="s">
        <v>3</v>
      </c>
      <c r="B279" s="276" t="s">
        <v>922</v>
      </c>
    </row>
    <row r="280" spans="1:6" ht="16.149999999999999" customHeight="1">
      <c r="A280" s="275" t="s">
        <v>3</v>
      </c>
      <c r="B280" s="4" t="s">
        <v>921</v>
      </c>
    </row>
    <row r="281" spans="1:6">
      <c r="A281" s="17" t="s">
        <v>3</v>
      </c>
      <c r="B281" s="4" t="s">
        <v>513</v>
      </c>
    </row>
    <row r="282" spans="1:6" ht="25.5">
      <c r="A282" s="17" t="s">
        <v>3</v>
      </c>
      <c r="B282" s="4" t="s">
        <v>512</v>
      </c>
    </row>
    <row r="283" spans="1:6" ht="14.45" customHeight="1">
      <c r="A283" s="275" t="s">
        <v>3</v>
      </c>
      <c r="B283" s="4" t="s">
        <v>162</v>
      </c>
    </row>
    <row r="284" spans="1:6">
      <c r="A284" s="275" t="s">
        <v>3</v>
      </c>
      <c r="B284" s="276" t="s">
        <v>267</v>
      </c>
    </row>
    <row r="285" spans="1:6">
      <c r="A285" s="275" t="s">
        <v>3</v>
      </c>
      <c r="B285" s="4" t="s">
        <v>153</v>
      </c>
    </row>
    <row r="286" spans="1:6">
      <c r="A286" s="17" t="s">
        <v>3</v>
      </c>
      <c r="B286" s="4" t="s">
        <v>492</v>
      </c>
    </row>
    <row r="287" spans="1:6">
      <c r="A287" s="275" t="s">
        <v>3</v>
      </c>
      <c r="B287" s="276" t="s">
        <v>1127</v>
      </c>
    </row>
    <row r="288" spans="1:6">
      <c r="A288" s="17" t="s">
        <v>3</v>
      </c>
      <c r="B288" s="4" t="s">
        <v>159</v>
      </c>
    </row>
    <row r="289" spans="1:6">
      <c r="A289" s="17" t="s">
        <v>3</v>
      </c>
      <c r="B289" s="4" t="s">
        <v>161</v>
      </c>
    </row>
    <row r="290" spans="1:6">
      <c r="A290" s="17" t="s">
        <v>3</v>
      </c>
      <c r="B290" s="4" t="s">
        <v>494</v>
      </c>
    </row>
    <row r="291" spans="1:6">
      <c r="A291" s="17" t="s">
        <v>3</v>
      </c>
      <c r="B291" s="4" t="s">
        <v>154</v>
      </c>
    </row>
    <row r="292" spans="1:6" ht="15.75" customHeight="1">
      <c r="A292" s="17" t="s">
        <v>3</v>
      </c>
      <c r="B292" s="4" t="s">
        <v>156</v>
      </c>
    </row>
    <row r="293" spans="1:6">
      <c r="A293" s="17" t="s">
        <v>3</v>
      </c>
      <c r="B293" s="4" t="s">
        <v>155</v>
      </c>
    </row>
    <row r="294" spans="1:6">
      <c r="A294" s="17" t="s">
        <v>3</v>
      </c>
      <c r="B294" s="4" t="s">
        <v>163</v>
      </c>
    </row>
    <row r="295" spans="1:6" ht="39" customHeight="1">
      <c r="A295" s="17" t="s">
        <v>3</v>
      </c>
      <c r="B295" s="4" t="s">
        <v>160</v>
      </c>
    </row>
    <row r="296" spans="1:6" ht="121.15" customHeight="1">
      <c r="A296" s="17" t="s">
        <v>3</v>
      </c>
      <c r="B296" s="4" t="s">
        <v>810</v>
      </c>
    </row>
    <row r="297" spans="1:6" ht="38.25">
      <c r="A297" s="17" t="s">
        <v>547</v>
      </c>
      <c r="B297" s="16" t="s">
        <v>1201</v>
      </c>
      <c r="C297" s="17" t="s">
        <v>56</v>
      </c>
      <c r="D297" s="24">
        <f>D277</f>
        <v>36</v>
      </c>
      <c r="E297" s="85">
        <v>0</v>
      </c>
      <c r="F297" s="18">
        <f>D297*E297</f>
        <v>0</v>
      </c>
    </row>
    <row r="298" spans="1:6" ht="15" customHeight="1">
      <c r="B298" s="34"/>
    </row>
    <row r="299" spans="1:6" ht="51">
      <c r="A299" s="275" t="s">
        <v>62</v>
      </c>
      <c r="B299" s="4" t="s">
        <v>923</v>
      </c>
      <c r="C299" s="17" t="s">
        <v>56</v>
      </c>
      <c r="D299" s="24">
        <v>36</v>
      </c>
      <c r="E299" s="85">
        <v>0</v>
      </c>
      <c r="F299" s="18">
        <f>D299*E299</f>
        <v>0</v>
      </c>
    </row>
    <row r="300" spans="1:6">
      <c r="A300" s="275" t="s">
        <v>3</v>
      </c>
      <c r="B300" s="276" t="s">
        <v>909</v>
      </c>
    </row>
    <row r="301" spans="1:6" ht="14.25" customHeight="1">
      <c r="A301" s="275" t="s">
        <v>3</v>
      </c>
      <c r="B301" s="276" t="s">
        <v>922</v>
      </c>
    </row>
    <row r="302" spans="1:6" ht="16.149999999999999" customHeight="1">
      <c r="A302" s="275" t="s">
        <v>3</v>
      </c>
      <c r="B302" s="4" t="s">
        <v>921</v>
      </c>
    </row>
    <row r="303" spans="1:6">
      <c r="A303" s="17" t="s">
        <v>3</v>
      </c>
      <c r="B303" s="4" t="s">
        <v>513</v>
      </c>
    </row>
    <row r="304" spans="1:6" ht="25.5">
      <c r="A304" s="17" t="s">
        <v>3</v>
      </c>
      <c r="B304" s="4" t="s">
        <v>512</v>
      </c>
    </row>
    <row r="305" spans="1:6" ht="14.45" customHeight="1">
      <c r="A305" s="275" t="s">
        <v>3</v>
      </c>
      <c r="B305" s="4" t="s">
        <v>162</v>
      </c>
    </row>
    <row r="306" spans="1:6">
      <c r="A306" s="275" t="s">
        <v>3</v>
      </c>
      <c r="B306" s="276" t="s">
        <v>267</v>
      </c>
    </row>
    <row r="307" spans="1:6">
      <c r="A307" s="275" t="s">
        <v>3</v>
      </c>
      <c r="B307" s="4" t="s">
        <v>153</v>
      </c>
    </row>
    <row r="308" spans="1:6">
      <c r="A308" s="17" t="s">
        <v>3</v>
      </c>
      <c r="B308" s="4" t="s">
        <v>492</v>
      </c>
    </row>
    <row r="309" spans="1:6">
      <c r="A309" s="275" t="s">
        <v>3</v>
      </c>
      <c r="B309" s="276" t="s">
        <v>1127</v>
      </c>
    </row>
    <row r="310" spans="1:6">
      <c r="A310" s="17" t="s">
        <v>3</v>
      </c>
      <c r="B310" s="4" t="s">
        <v>159</v>
      </c>
    </row>
    <row r="311" spans="1:6">
      <c r="A311" s="17" t="s">
        <v>3</v>
      </c>
      <c r="B311" s="4" t="s">
        <v>161</v>
      </c>
    </row>
    <row r="312" spans="1:6">
      <c r="A312" s="17" t="s">
        <v>3</v>
      </c>
      <c r="B312" s="4" t="s">
        <v>494</v>
      </c>
    </row>
    <row r="313" spans="1:6">
      <c r="A313" s="17" t="s">
        <v>3</v>
      </c>
      <c r="B313" s="4" t="s">
        <v>154</v>
      </c>
    </row>
    <row r="314" spans="1:6" ht="15.75" customHeight="1">
      <c r="A314" s="17" t="s">
        <v>3</v>
      </c>
      <c r="B314" s="4" t="s">
        <v>156</v>
      </c>
    </row>
    <row r="315" spans="1:6">
      <c r="A315" s="17" t="s">
        <v>3</v>
      </c>
      <c r="B315" s="4" t="s">
        <v>155</v>
      </c>
    </row>
    <row r="316" spans="1:6">
      <c r="A316" s="17" t="s">
        <v>3</v>
      </c>
      <c r="B316" s="4" t="s">
        <v>163</v>
      </c>
    </row>
    <row r="317" spans="1:6" ht="39" customHeight="1">
      <c r="A317" s="17" t="s">
        <v>3</v>
      </c>
      <c r="B317" s="4" t="s">
        <v>160</v>
      </c>
    </row>
    <row r="318" spans="1:6" ht="121.15" customHeight="1">
      <c r="A318" s="17" t="s">
        <v>3</v>
      </c>
      <c r="B318" s="4" t="s">
        <v>810</v>
      </c>
    </row>
    <row r="319" spans="1:6" ht="38.25">
      <c r="A319" s="17" t="s">
        <v>549</v>
      </c>
      <c r="B319" s="16" t="s">
        <v>1201</v>
      </c>
      <c r="C319" s="17" t="s">
        <v>56</v>
      </c>
      <c r="D319" s="24">
        <f>D299</f>
        <v>36</v>
      </c>
      <c r="E319" s="85">
        <v>0</v>
      </c>
      <c r="F319" s="18">
        <f>D319*E319</f>
        <v>0</v>
      </c>
    </row>
    <row r="320" spans="1:6" ht="15" customHeight="1">
      <c r="B320" s="34"/>
    </row>
    <row r="321" spans="1:6" ht="51.75">
      <c r="A321" s="49" t="s">
        <v>63</v>
      </c>
      <c r="B321" s="277" t="s">
        <v>1128</v>
      </c>
      <c r="C321" s="17" t="s">
        <v>77</v>
      </c>
      <c r="D321" s="24">
        <v>572.1</v>
      </c>
      <c r="E321" s="85">
        <v>0</v>
      </c>
      <c r="F321" s="18">
        <f>D321*E321</f>
        <v>0</v>
      </c>
    </row>
    <row r="322" spans="1:6" ht="26.25">
      <c r="A322" s="49" t="s">
        <v>3</v>
      </c>
      <c r="B322" s="217" t="s">
        <v>509</v>
      </c>
    </row>
    <row r="323" spans="1:6" ht="26.25">
      <c r="A323" s="49" t="s">
        <v>3</v>
      </c>
      <c r="B323" s="217" t="s">
        <v>510</v>
      </c>
    </row>
    <row r="324" spans="1:6" ht="26.25">
      <c r="A324" s="49" t="s">
        <v>3</v>
      </c>
      <c r="B324" s="217" t="s">
        <v>344</v>
      </c>
    </row>
    <row r="325" spans="1:6" ht="19.350000000000001" customHeight="1">
      <c r="A325" s="49" t="s">
        <v>3</v>
      </c>
      <c r="B325" s="237" t="s">
        <v>345</v>
      </c>
    </row>
    <row r="326" spans="1:6" ht="15" customHeight="1">
      <c r="B326" s="34"/>
    </row>
    <row r="327" spans="1:6" ht="15" customHeight="1">
      <c r="A327" s="17" t="s">
        <v>64</v>
      </c>
      <c r="B327" s="16" t="s">
        <v>514</v>
      </c>
      <c r="C327" s="17" t="s">
        <v>54</v>
      </c>
      <c r="D327" s="24">
        <v>1</v>
      </c>
      <c r="E327" s="85">
        <v>0</v>
      </c>
      <c r="F327" s="18">
        <f>D327*E327</f>
        <v>0</v>
      </c>
    </row>
    <row r="328" spans="1:6">
      <c r="B328" s="4"/>
    </row>
    <row r="329" spans="1:6">
      <c r="A329" s="240"/>
      <c r="B329" s="341" t="s">
        <v>143</v>
      </c>
      <c r="C329" s="341"/>
      <c r="D329" s="341"/>
      <c r="E329" s="341"/>
      <c r="F329" s="29">
        <f>SUM(F19:F328)</f>
        <v>0</v>
      </c>
    </row>
  </sheetData>
  <sheetProtection algorithmName="SHA-512" hashValue="IgkEDrN4YBqqa3zvdWNMHUZ1qyNb4DYBAXYEpcYOrUCpcL5yACbi7OkeQxJVACMMdQIXpSXuD35gGQZvFCkKnA==" saltValue="H//dj9KUPE8fvcO/j6hU/Q==" spinCount="100000" sheet="1" objects="1" scenarios="1"/>
  <mergeCells count="3">
    <mergeCell ref="A1:F1"/>
    <mergeCell ref="A3:F3"/>
    <mergeCell ref="B329:E329"/>
  </mergeCells>
  <pageMargins left="0.70866141732283472" right="0.70866141732283472" top="0.74803149606299213" bottom="0.74803149606299213" header="0.31496062992125984" footer="0.31496062992125984"/>
  <pageSetup paperSize="9" scale="90" orientation="portrait" r:id="rId1"/>
  <headerFooter>
    <oddHeader>&amp;LPONUDBENI PREDRAČUN&amp;CSTANOVANJSKO NASELJE
RESNICA - 1.FAZA&amp;RŠT. PROJ.: 24-14-RES</oddHeader>
    <oddFooter>&amp;LIII.7. MIZARSKA DELA&amp;RStran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83ED0-1F57-4BAB-AFB2-CD49C60FCE21}">
  <sheetPr>
    <tabColor rgb="FF92D050"/>
  </sheetPr>
  <dimension ref="A1:F23"/>
  <sheetViews>
    <sheetView view="pageBreakPreview" zoomScaleNormal="100" zoomScaleSheetLayoutView="100" workbookViewId="0">
      <selection activeCell="E17" sqref="E17"/>
    </sheetView>
  </sheetViews>
  <sheetFormatPr defaultColWidth="9.140625" defaultRowHeight="15"/>
  <cols>
    <col min="1" max="1" width="5.28515625" style="17" customWidth="1"/>
    <col min="2" max="2" width="40.28515625" style="35" customWidth="1"/>
    <col min="3" max="3" width="6" style="17" customWidth="1"/>
    <col min="4" max="4" width="8.28515625" style="24" customWidth="1"/>
    <col min="5" max="5" width="19.7109375" style="24" customWidth="1"/>
    <col min="6" max="6" width="19.7109375" style="18" customWidth="1"/>
  </cols>
  <sheetData>
    <row r="1" spans="1:6" ht="15.75">
      <c r="A1" s="355" t="s">
        <v>95</v>
      </c>
      <c r="B1" s="355"/>
      <c r="C1" s="355"/>
      <c r="D1" s="355"/>
      <c r="E1" s="355"/>
      <c r="F1" s="355"/>
    </row>
    <row r="3" spans="1:6" ht="15.75">
      <c r="A3" s="355" t="s">
        <v>309</v>
      </c>
      <c r="B3" s="355"/>
      <c r="C3" s="355"/>
      <c r="D3" s="355"/>
      <c r="E3" s="355"/>
      <c r="F3" s="355"/>
    </row>
    <row r="5" spans="1:6">
      <c r="B5" s="32" t="s">
        <v>47</v>
      </c>
    </row>
    <row r="6" spans="1:6" ht="25.5">
      <c r="A6" s="19" t="s">
        <v>3</v>
      </c>
      <c r="B6" s="14" t="s">
        <v>140</v>
      </c>
    </row>
    <row r="7" spans="1:6" ht="51">
      <c r="A7" s="19" t="s">
        <v>3</v>
      </c>
      <c r="B7" s="14" t="s">
        <v>141</v>
      </c>
    </row>
    <row r="8" spans="1:6" ht="41.25" customHeight="1">
      <c r="A8" s="19" t="s">
        <v>3</v>
      </c>
      <c r="B8" s="14" t="s">
        <v>129</v>
      </c>
    </row>
    <row r="9" spans="1:6" ht="76.5">
      <c r="A9" s="19" t="s">
        <v>3</v>
      </c>
      <c r="B9" s="14" t="s">
        <v>164</v>
      </c>
    </row>
    <row r="10" spans="1:6" ht="38.25">
      <c r="A10" s="19" t="s">
        <v>3</v>
      </c>
      <c r="B10" s="14" t="s">
        <v>385</v>
      </c>
    </row>
    <row r="11" spans="1:6" ht="25.5">
      <c r="A11" s="19" t="s">
        <v>3</v>
      </c>
      <c r="B11" s="14" t="s">
        <v>386</v>
      </c>
    </row>
    <row r="12" spans="1:6" s="1" customFormat="1" ht="31.35" customHeight="1">
      <c r="A12" s="19" t="s">
        <v>3</v>
      </c>
      <c r="B12" s="14" t="s">
        <v>811</v>
      </c>
      <c r="C12" s="17"/>
      <c r="D12" s="24"/>
      <c r="E12" s="24"/>
      <c r="F12" s="18"/>
    </row>
    <row r="13" spans="1:6" ht="19.5" customHeight="1">
      <c r="B13" s="36"/>
    </row>
    <row r="14" spans="1:6">
      <c r="A14" s="21" t="s">
        <v>48</v>
      </c>
      <c r="B14" s="33" t="s">
        <v>49</v>
      </c>
      <c r="C14" s="21" t="s">
        <v>50</v>
      </c>
      <c r="D14" s="25" t="s">
        <v>51</v>
      </c>
      <c r="E14" s="25" t="s">
        <v>52</v>
      </c>
      <c r="F14" s="28" t="s">
        <v>53</v>
      </c>
    </row>
    <row r="15" spans="1:6">
      <c r="B15" s="34"/>
    </row>
    <row r="16" spans="1:6" ht="322.89999999999998" customHeight="1">
      <c r="A16" s="17" t="s">
        <v>30</v>
      </c>
      <c r="B16" s="77" t="s">
        <v>900</v>
      </c>
      <c r="C16" s="17" t="s">
        <v>56</v>
      </c>
      <c r="D16" s="24">
        <v>2</v>
      </c>
      <c r="E16" s="85">
        <v>0</v>
      </c>
      <c r="F16" s="18">
        <f>D16*E16</f>
        <v>0</v>
      </c>
    </row>
    <row r="17" spans="1:6">
      <c r="A17" s="17" t="s">
        <v>3</v>
      </c>
      <c r="B17" s="4" t="s">
        <v>808</v>
      </c>
    </row>
    <row r="18" spans="1:6">
      <c r="A18" s="17" t="s">
        <v>3</v>
      </c>
      <c r="B18" s="4" t="s">
        <v>809</v>
      </c>
    </row>
    <row r="19" spans="1:6">
      <c r="A19" s="17" t="s">
        <v>3</v>
      </c>
      <c r="B19" s="4" t="s">
        <v>899</v>
      </c>
    </row>
    <row r="20" spans="1:6">
      <c r="A20" s="17" t="s">
        <v>3</v>
      </c>
      <c r="B20" s="4" t="s">
        <v>306</v>
      </c>
    </row>
    <row r="21" spans="1:6">
      <c r="A21" s="17" t="s">
        <v>3</v>
      </c>
      <c r="B21" s="4" t="s">
        <v>307</v>
      </c>
    </row>
    <row r="22" spans="1:6">
      <c r="B22" s="31"/>
    </row>
    <row r="23" spans="1:6">
      <c r="A23" s="27"/>
      <c r="B23" s="341" t="s">
        <v>310</v>
      </c>
      <c r="C23" s="341"/>
      <c r="D23" s="341"/>
      <c r="E23" s="341"/>
      <c r="F23" s="29">
        <f>SUM(F16:F22)</f>
        <v>0</v>
      </c>
    </row>
  </sheetData>
  <sheetProtection algorithmName="SHA-512" hashValue="rAbxpQdGh1s8PW4qDc3dqUSB7p7PAuHrboAXRiI9azBQVU1vw+DavXXsHnE5r9iMfiDoAl85Y087xzHu0R0JrQ==" saltValue="LvZ13Z0cJgnOekCh23yHBg==" spinCount="100000" sheet="1" objects="1" scenarios="1"/>
  <mergeCells count="3">
    <mergeCell ref="A1:F1"/>
    <mergeCell ref="A3:F3"/>
    <mergeCell ref="B23:E23"/>
  </mergeCells>
  <pageMargins left="0.70866141732283472" right="0.70866141732283472" top="0.74803149606299213" bottom="0.74803149606299213" header="0.31496062992125984" footer="0.31496062992125984"/>
  <pageSetup paperSize="9" scale="87" orientation="portrait" r:id="rId1"/>
  <headerFooter>
    <oddHeader>&amp;LPONUDBENI PREDRAČUN&amp;CSTANOVANJSKO NASELJE
RESNICA - 1.FAZA&amp;RŠT. PROJ.: 24-14-RES</oddHeader>
    <oddFooter>&amp;LIII.8. GARAŽNA VRATA&amp;RStran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96893-7A13-4CBD-A064-A73FF8CD40B6}">
  <sheetPr>
    <tabColor rgb="FF92D050"/>
  </sheetPr>
  <dimension ref="A1:F305"/>
  <sheetViews>
    <sheetView view="pageBreakPreview" topLeftCell="A10" zoomScaleNormal="100" zoomScaleSheetLayoutView="100" workbookViewId="0">
      <selection activeCell="E28" sqref="E28"/>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6.5703125" style="24" customWidth="1"/>
    <col min="6" max="6" width="26.5703125" style="18" customWidth="1"/>
  </cols>
  <sheetData>
    <row r="1" spans="1:6" ht="15.75">
      <c r="A1" s="355" t="s">
        <v>95</v>
      </c>
      <c r="B1" s="355"/>
      <c r="C1" s="355"/>
      <c r="D1" s="355"/>
      <c r="E1" s="355"/>
      <c r="F1" s="355"/>
    </row>
    <row r="3" spans="1:6" ht="15.75">
      <c r="A3" s="355" t="s">
        <v>311</v>
      </c>
      <c r="B3" s="355"/>
      <c r="C3" s="355"/>
      <c r="D3" s="355"/>
      <c r="E3" s="355"/>
      <c r="F3" s="355"/>
    </row>
    <row r="5" spans="1:6" s="56" customFormat="1">
      <c r="A5" s="19"/>
      <c r="B5" s="15" t="s">
        <v>47</v>
      </c>
      <c r="C5" s="19"/>
      <c r="D5" s="26"/>
      <c r="E5" s="26"/>
      <c r="F5" s="30"/>
    </row>
    <row r="6" spans="1:6" s="56" customFormat="1" ht="204">
      <c r="A6" s="19" t="s">
        <v>3</v>
      </c>
      <c r="B6" s="14" t="s">
        <v>171</v>
      </c>
      <c r="C6" s="19"/>
      <c r="D6" s="26"/>
      <c r="E6" s="26"/>
      <c r="F6" s="30"/>
    </row>
    <row r="7" spans="1:6" s="56" customFormat="1" ht="409.15" customHeight="1">
      <c r="A7" s="19" t="s">
        <v>3</v>
      </c>
      <c r="B7" s="14" t="s">
        <v>1117</v>
      </c>
      <c r="C7" s="19"/>
      <c r="D7" s="26"/>
      <c r="E7" s="26"/>
      <c r="F7" s="30"/>
    </row>
    <row r="8" spans="1:6" s="56" customFormat="1" ht="53.45" customHeight="1">
      <c r="A8" s="19" t="s">
        <v>3</v>
      </c>
      <c r="B8" s="14" t="s">
        <v>177</v>
      </c>
      <c r="C8" s="19"/>
      <c r="D8" s="26"/>
      <c r="E8" s="26"/>
      <c r="F8" s="30"/>
    </row>
    <row r="9" spans="1:6" s="56" customFormat="1" ht="70.349999999999994" customHeight="1">
      <c r="A9" s="19" t="s">
        <v>3</v>
      </c>
      <c r="B9" s="278" t="s">
        <v>185</v>
      </c>
      <c r="C9" s="19"/>
      <c r="D9" s="26"/>
      <c r="E9" s="26"/>
      <c r="F9" s="30"/>
    </row>
    <row r="10" spans="1:6" s="56" customFormat="1" ht="102">
      <c r="A10" s="19" t="s">
        <v>3</v>
      </c>
      <c r="B10" s="278" t="s">
        <v>742</v>
      </c>
      <c r="C10" s="19"/>
      <c r="D10" s="26"/>
      <c r="E10" s="26"/>
      <c r="F10" s="30"/>
    </row>
    <row r="11" spans="1:6" s="56" customFormat="1" ht="27.75" customHeight="1">
      <c r="A11" s="19" t="s">
        <v>3</v>
      </c>
      <c r="B11" s="53" t="s">
        <v>150</v>
      </c>
      <c r="C11" s="19"/>
      <c r="D11" s="26"/>
      <c r="E11" s="26"/>
      <c r="F11" s="30"/>
    </row>
    <row r="12" spans="1:6" ht="54" customHeight="1">
      <c r="A12" s="17" t="s">
        <v>3</v>
      </c>
      <c r="B12" s="14" t="s">
        <v>172</v>
      </c>
    </row>
    <row r="13" spans="1:6" ht="39.75" customHeight="1">
      <c r="A13" s="17" t="s">
        <v>3</v>
      </c>
      <c r="B13" s="14" t="s">
        <v>129</v>
      </c>
    </row>
    <row r="14" spans="1:6" ht="29.25" customHeight="1">
      <c r="A14" s="17" t="s">
        <v>3</v>
      </c>
      <c r="B14" s="14" t="s">
        <v>566</v>
      </c>
    </row>
    <row r="15" spans="1:6">
      <c r="B15" s="4"/>
    </row>
    <row r="16" spans="1:6">
      <c r="A16" s="21" t="s">
        <v>48</v>
      </c>
      <c r="B16" s="20" t="s">
        <v>49</v>
      </c>
      <c r="C16" s="21" t="s">
        <v>50</v>
      </c>
      <c r="D16" s="25" t="s">
        <v>51</v>
      </c>
      <c r="E16" s="25" t="s">
        <v>52</v>
      </c>
      <c r="F16" s="28" t="s">
        <v>53</v>
      </c>
    </row>
    <row r="17" spans="1:6">
      <c r="A17" s="19"/>
      <c r="B17" s="15"/>
      <c r="C17" s="19"/>
      <c r="D17" s="26"/>
      <c r="E17" s="26"/>
      <c r="F17" s="30"/>
    </row>
    <row r="18" spans="1:6" ht="79.5" customHeight="1">
      <c r="A18" s="17" t="s">
        <v>178</v>
      </c>
      <c r="B18" s="4" t="s">
        <v>179</v>
      </c>
    </row>
    <row r="19" spans="1:6">
      <c r="B19" s="4"/>
    </row>
    <row r="20" spans="1:6" ht="51">
      <c r="A20" s="275" t="s">
        <v>151</v>
      </c>
      <c r="B20" s="279" t="s">
        <v>743</v>
      </c>
    </row>
    <row r="21" spans="1:6">
      <c r="A21" s="275" t="s">
        <v>3</v>
      </c>
      <c r="B21" s="279" t="s">
        <v>329</v>
      </c>
      <c r="C21" s="17" t="s">
        <v>77</v>
      </c>
      <c r="D21" s="24">
        <v>46.7</v>
      </c>
    </row>
    <row r="22" spans="1:6">
      <c r="A22" s="275" t="s">
        <v>3</v>
      </c>
      <c r="B22" s="279" t="s">
        <v>224</v>
      </c>
      <c r="C22" s="17" t="s">
        <v>77</v>
      </c>
      <c r="D22" s="24">
        <v>259.2</v>
      </c>
    </row>
    <row r="23" spans="1:6">
      <c r="A23" s="275" t="s">
        <v>3</v>
      </c>
      <c r="B23" s="279" t="s">
        <v>225</v>
      </c>
      <c r="C23" s="17" t="s">
        <v>77</v>
      </c>
      <c r="D23" s="24">
        <v>270.39999999999998</v>
      </c>
    </row>
    <row r="24" spans="1:6">
      <c r="A24" s="275" t="s">
        <v>3</v>
      </c>
      <c r="B24" s="279" t="s">
        <v>226</v>
      </c>
      <c r="C24" s="17" t="s">
        <v>77</v>
      </c>
      <c r="D24" s="24">
        <v>270.39999999999998</v>
      </c>
    </row>
    <row r="25" spans="1:6">
      <c r="A25" s="275" t="s">
        <v>3</v>
      </c>
      <c r="B25" s="279" t="s">
        <v>711</v>
      </c>
      <c r="C25" s="17" t="s">
        <v>77</v>
      </c>
      <c r="D25" s="24">
        <v>270.39999999999998</v>
      </c>
    </row>
    <row r="26" spans="1:6">
      <c r="A26" s="275" t="s">
        <v>3</v>
      </c>
      <c r="B26" s="280" t="s">
        <v>712</v>
      </c>
      <c r="C26" s="233" t="s">
        <v>77</v>
      </c>
      <c r="D26" s="234">
        <v>270.39999999999998</v>
      </c>
    </row>
    <row r="27" spans="1:6" ht="21" customHeight="1">
      <c r="A27" s="275"/>
      <c r="B27" s="279"/>
      <c r="C27" s="19" t="s">
        <v>77</v>
      </c>
      <c r="D27" s="26">
        <f>SUM(D21:D26)</f>
        <v>1387.5</v>
      </c>
      <c r="E27" s="85">
        <v>0</v>
      </c>
      <c r="F27" s="18">
        <f>D27*E27</f>
        <v>0</v>
      </c>
    </row>
    <row r="28" spans="1:6" ht="29.45" customHeight="1">
      <c r="A28" s="17" t="s">
        <v>3</v>
      </c>
      <c r="B28" s="16" t="s">
        <v>744</v>
      </c>
    </row>
    <row r="29" spans="1:6" ht="71.45" customHeight="1">
      <c r="A29" s="17" t="s">
        <v>3</v>
      </c>
      <c r="B29" s="16" t="s">
        <v>328</v>
      </c>
    </row>
    <row r="30" spans="1:6" ht="127.5">
      <c r="A30" s="17" t="s">
        <v>3</v>
      </c>
      <c r="B30" s="238" t="s">
        <v>745</v>
      </c>
    </row>
    <row r="31" spans="1:6" ht="76.5">
      <c r="A31" s="17" t="s">
        <v>3</v>
      </c>
      <c r="B31" s="16" t="s">
        <v>328</v>
      </c>
    </row>
    <row r="32" spans="1:6">
      <c r="B32" s="16"/>
    </row>
    <row r="33" spans="1:6" ht="51">
      <c r="A33" s="275" t="s">
        <v>158</v>
      </c>
      <c r="B33" s="279" t="s">
        <v>746</v>
      </c>
    </row>
    <row r="34" spans="1:6">
      <c r="A34" s="275" t="s">
        <v>3</v>
      </c>
      <c r="B34" s="279" t="s">
        <v>224</v>
      </c>
      <c r="C34" s="17" t="s">
        <v>77</v>
      </c>
      <c r="D34" s="24">
        <v>41.8</v>
      </c>
      <c r="E34" s="85">
        <v>0</v>
      </c>
      <c r="F34" s="18">
        <f>D34*E34</f>
        <v>0</v>
      </c>
    </row>
    <row r="35" spans="1:6">
      <c r="A35" s="275"/>
      <c r="B35" s="279"/>
    </row>
    <row r="36" spans="1:6" ht="29.45" customHeight="1">
      <c r="A36" s="17" t="s">
        <v>3</v>
      </c>
      <c r="B36" s="16" t="s">
        <v>744</v>
      </c>
    </row>
    <row r="37" spans="1:6" ht="76.5">
      <c r="A37" s="17" t="s">
        <v>3</v>
      </c>
      <c r="B37" s="16" t="s">
        <v>747</v>
      </c>
    </row>
    <row r="38" spans="1:6" ht="127.5">
      <c r="A38" s="17" t="s">
        <v>3</v>
      </c>
      <c r="B38" s="238" t="s">
        <v>745</v>
      </c>
    </row>
    <row r="39" spans="1:6" ht="76.5">
      <c r="A39" s="17" t="s">
        <v>3</v>
      </c>
      <c r="B39" s="16" t="s">
        <v>747</v>
      </c>
    </row>
    <row r="40" spans="1:6">
      <c r="B40" s="16"/>
    </row>
    <row r="41" spans="1:6" ht="67.5" customHeight="1">
      <c r="A41" s="275" t="s">
        <v>173</v>
      </c>
      <c r="B41" s="279" t="s">
        <v>748</v>
      </c>
    </row>
    <row r="42" spans="1:6">
      <c r="A42" s="275" t="s">
        <v>3</v>
      </c>
      <c r="B42" s="279" t="s">
        <v>224</v>
      </c>
      <c r="C42" s="17" t="s">
        <v>77</v>
      </c>
      <c r="D42" s="24">
        <v>111</v>
      </c>
    </row>
    <row r="43" spans="1:6">
      <c r="A43" s="275" t="s">
        <v>3</v>
      </c>
      <c r="B43" s="279" t="s">
        <v>225</v>
      </c>
      <c r="C43" s="17" t="s">
        <v>77</v>
      </c>
      <c r="D43" s="24">
        <v>206</v>
      </c>
    </row>
    <row r="44" spans="1:6">
      <c r="A44" s="275" t="s">
        <v>3</v>
      </c>
      <c r="B44" s="279" t="s">
        <v>226</v>
      </c>
      <c r="C44" s="17" t="s">
        <v>77</v>
      </c>
      <c r="D44" s="24">
        <v>206</v>
      </c>
    </row>
    <row r="45" spans="1:6">
      <c r="A45" s="275" t="s">
        <v>3</v>
      </c>
      <c r="B45" s="279" t="s">
        <v>711</v>
      </c>
      <c r="C45" s="17" t="s">
        <v>77</v>
      </c>
      <c r="D45" s="24">
        <v>206</v>
      </c>
    </row>
    <row r="46" spans="1:6">
      <c r="A46" s="275" t="s">
        <v>3</v>
      </c>
      <c r="B46" s="280" t="s">
        <v>712</v>
      </c>
      <c r="C46" s="233" t="s">
        <v>77</v>
      </c>
      <c r="D46" s="234">
        <v>206</v>
      </c>
    </row>
    <row r="47" spans="1:6" ht="21" customHeight="1">
      <c r="A47" s="275"/>
      <c r="B47" s="279"/>
      <c r="C47" s="19" t="s">
        <v>77</v>
      </c>
      <c r="D47" s="26">
        <f>SUM(D41:D46)</f>
        <v>935</v>
      </c>
      <c r="E47" s="85">
        <v>0</v>
      </c>
      <c r="F47" s="18">
        <f>D47*E47</f>
        <v>0</v>
      </c>
    </row>
    <row r="48" spans="1:6" ht="38.25">
      <c r="A48" s="17" t="s">
        <v>3</v>
      </c>
      <c r="B48" s="16" t="s">
        <v>754</v>
      </c>
    </row>
    <row r="49" spans="1:6" ht="76.5">
      <c r="A49" s="17" t="s">
        <v>3</v>
      </c>
      <c r="B49" s="16" t="s">
        <v>749</v>
      </c>
    </row>
    <row r="50" spans="1:6" ht="127.5">
      <c r="A50" s="17" t="s">
        <v>3</v>
      </c>
      <c r="B50" s="238" t="s">
        <v>745</v>
      </c>
    </row>
    <row r="51" spans="1:6" ht="76.5">
      <c r="A51" s="17" t="s">
        <v>3</v>
      </c>
      <c r="B51" s="16" t="s">
        <v>328</v>
      </c>
    </row>
    <row r="52" spans="1:6">
      <c r="B52" s="16"/>
    </row>
    <row r="53" spans="1:6" ht="51">
      <c r="A53" s="275" t="s">
        <v>174</v>
      </c>
      <c r="B53" s="279" t="s">
        <v>750</v>
      </c>
    </row>
    <row r="54" spans="1:6">
      <c r="A54" s="275" t="s">
        <v>3</v>
      </c>
      <c r="B54" s="279" t="s">
        <v>224</v>
      </c>
      <c r="C54" s="17" t="s">
        <v>77</v>
      </c>
      <c r="D54" s="24">
        <v>62.3</v>
      </c>
    </row>
    <row r="55" spans="1:6">
      <c r="A55" s="275" t="s">
        <v>3</v>
      </c>
      <c r="B55" s="279" t="s">
        <v>225</v>
      </c>
      <c r="C55" s="17" t="s">
        <v>77</v>
      </c>
      <c r="D55" s="24">
        <v>78.599999999999994</v>
      </c>
    </row>
    <row r="56" spans="1:6">
      <c r="A56" s="275" t="s">
        <v>3</v>
      </c>
      <c r="B56" s="279" t="s">
        <v>226</v>
      </c>
      <c r="C56" s="17" t="s">
        <v>77</v>
      </c>
      <c r="D56" s="24">
        <v>78.599999999999994</v>
      </c>
    </row>
    <row r="57" spans="1:6">
      <c r="A57" s="275" t="s">
        <v>3</v>
      </c>
      <c r="B57" s="279" t="s">
        <v>711</v>
      </c>
      <c r="C57" s="17" t="s">
        <v>77</v>
      </c>
      <c r="D57" s="24">
        <v>78.599999999999994</v>
      </c>
    </row>
    <row r="58" spans="1:6">
      <c r="A58" s="275" t="s">
        <v>3</v>
      </c>
      <c r="B58" s="280" t="s">
        <v>712</v>
      </c>
      <c r="C58" s="233" t="s">
        <v>77</v>
      </c>
      <c r="D58" s="234">
        <v>78.599999999999994</v>
      </c>
    </row>
    <row r="59" spans="1:6" ht="21" customHeight="1">
      <c r="A59" s="275"/>
      <c r="B59" s="279"/>
      <c r="C59" s="19" t="s">
        <v>77</v>
      </c>
      <c r="D59" s="26">
        <f>SUM(D54:D58)</f>
        <v>376.69999999999993</v>
      </c>
      <c r="E59" s="85">
        <v>0</v>
      </c>
      <c r="F59" s="18">
        <f>D59*E59</f>
        <v>0</v>
      </c>
    </row>
    <row r="60" spans="1:6" ht="29.45" customHeight="1">
      <c r="A60" s="17" t="s">
        <v>3</v>
      </c>
      <c r="B60" s="16" t="s">
        <v>751</v>
      </c>
    </row>
    <row r="61" spans="1:6" ht="71.45" customHeight="1">
      <c r="A61" s="17" t="s">
        <v>3</v>
      </c>
      <c r="B61" s="16" t="s">
        <v>328</v>
      </c>
    </row>
    <row r="62" spans="1:6" ht="127.5">
      <c r="A62" s="17" t="s">
        <v>3</v>
      </c>
      <c r="B62" s="238" t="s">
        <v>752</v>
      </c>
    </row>
    <row r="63" spans="1:6" ht="76.5">
      <c r="A63" s="17" t="s">
        <v>3</v>
      </c>
      <c r="B63" s="16" t="s">
        <v>328</v>
      </c>
    </row>
    <row r="64" spans="1:6">
      <c r="B64" s="16"/>
    </row>
    <row r="65" spans="1:6" ht="67.5" customHeight="1">
      <c r="A65" s="275" t="s">
        <v>175</v>
      </c>
      <c r="B65" s="279" t="s">
        <v>1029</v>
      </c>
    </row>
    <row r="66" spans="1:6">
      <c r="A66" s="275" t="s">
        <v>3</v>
      </c>
      <c r="B66" s="279" t="s">
        <v>224</v>
      </c>
      <c r="C66" s="17" t="s">
        <v>77</v>
      </c>
      <c r="D66" s="24">
        <v>17.2</v>
      </c>
    </row>
    <row r="67" spans="1:6">
      <c r="A67" s="275" t="s">
        <v>3</v>
      </c>
      <c r="B67" s="279" t="s">
        <v>225</v>
      </c>
      <c r="C67" s="17" t="s">
        <v>77</v>
      </c>
      <c r="D67" s="24">
        <v>36.1</v>
      </c>
    </row>
    <row r="68" spans="1:6">
      <c r="A68" s="275" t="s">
        <v>3</v>
      </c>
      <c r="B68" s="279" t="s">
        <v>226</v>
      </c>
      <c r="C68" s="17" t="s">
        <v>77</v>
      </c>
      <c r="D68" s="24">
        <v>36.1</v>
      </c>
    </row>
    <row r="69" spans="1:6">
      <c r="A69" s="275" t="s">
        <v>3</v>
      </c>
      <c r="B69" s="279" t="s">
        <v>711</v>
      </c>
      <c r="C69" s="17" t="s">
        <v>77</v>
      </c>
      <c r="D69" s="24">
        <v>36.1</v>
      </c>
    </row>
    <row r="70" spans="1:6">
      <c r="A70" s="275" t="s">
        <v>3</v>
      </c>
      <c r="B70" s="280" t="s">
        <v>712</v>
      </c>
      <c r="C70" s="233" t="s">
        <v>77</v>
      </c>
      <c r="D70" s="234">
        <v>36.1</v>
      </c>
    </row>
    <row r="71" spans="1:6" ht="21" customHeight="1">
      <c r="A71" s="275"/>
      <c r="B71" s="279"/>
      <c r="C71" s="19" t="s">
        <v>77</v>
      </c>
      <c r="D71" s="26">
        <f>SUM(D65:D70)</f>
        <v>161.6</v>
      </c>
      <c r="E71" s="85">
        <v>0</v>
      </c>
      <c r="F71" s="18">
        <f>D71*E71</f>
        <v>0</v>
      </c>
    </row>
    <row r="72" spans="1:6" ht="38.25">
      <c r="A72" s="17" t="s">
        <v>3</v>
      </c>
      <c r="B72" s="16" t="s">
        <v>753</v>
      </c>
    </row>
    <row r="73" spans="1:6" ht="76.5">
      <c r="A73" s="17" t="s">
        <v>3</v>
      </c>
      <c r="B73" s="16" t="s">
        <v>749</v>
      </c>
    </row>
    <row r="74" spans="1:6" ht="127.5">
      <c r="A74" s="17" t="s">
        <v>3</v>
      </c>
      <c r="B74" s="238" t="s">
        <v>752</v>
      </c>
    </row>
    <row r="75" spans="1:6" ht="76.5">
      <c r="A75" s="17" t="s">
        <v>3</v>
      </c>
      <c r="B75" s="16" t="s">
        <v>328</v>
      </c>
    </row>
    <row r="76" spans="1:6">
      <c r="B76" s="16"/>
    </row>
    <row r="77" spans="1:6" ht="76.5">
      <c r="A77" s="17" t="s">
        <v>32</v>
      </c>
      <c r="B77" s="4" t="s">
        <v>755</v>
      </c>
    </row>
    <row r="78" spans="1:6">
      <c r="B78" s="16"/>
    </row>
    <row r="79" spans="1:6" ht="38.25">
      <c r="A79" s="275" t="s">
        <v>283</v>
      </c>
      <c r="B79" s="252" t="s">
        <v>761</v>
      </c>
    </row>
    <row r="80" spans="1:6">
      <c r="A80" s="275" t="s">
        <v>3</v>
      </c>
      <c r="B80" s="279" t="s">
        <v>224</v>
      </c>
      <c r="C80" s="17" t="s">
        <v>77</v>
      </c>
      <c r="D80" s="24">
        <v>375</v>
      </c>
    </row>
    <row r="81" spans="1:6">
      <c r="A81" s="275" t="s">
        <v>3</v>
      </c>
      <c r="B81" s="279" t="s">
        <v>225</v>
      </c>
      <c r="C81" s="17" t="s">
        <v>77</v>
      </c>
      <c r="D81" s="24">
        <v>527.25</v>
      </c>
    </row>
    <row r="82" spans="1:6">
      <c r="A82" s="275" t="s">
        <v>3</v>
      </c>
      <c r="B82" s="279" t="s">
        <v>226</v>
      </c>
      <c r="C82" s="17" t="s">
        <v>77</v>
      </c>
      <c r="D82" s="24">
        <v>527.25</v>
      </c>
    </row>
    <row r="83" spans="1:6">
      <c r="A83" s="275" t="s">
        <v>3</v>
      </c>
      <c r="B83" s="279" t="s">
        <v>711</v>
      </c>
      <c r="C83" s="17" t="s">
        <v>77</v>
      </c>
      <c r="D83" s="24">
        <v>527.25</v>
      </c>
    </row>
    <row r="84" spans="1:6">
      <c r="A84" s="275" t="s">
        <v>3</v>
      </c>
      <c r="B84" s="280" t="s">
        <v>712</v>
      </c>
      <c r="C84" s="233" t="s">
        <v>77</v>
      </c>
      <c r="D84" s="234">
        <v>527.25</v>
      </c>
    </row>
    <row r="85" spans="1:6" ht="21" customHeight="1">
      <c r="A85" s="275"/>
      <c r="B85" s="279"/>
      <c r="C85" s="19" t="s">
        <v>77</v>
      </c>
      <c r="D85" s="26">
        <f>SUM(D79:D84)</f>
        <v>2484</v>
      </c>
      <c r="E85" s="85">
        <v>0</v>
      </c>
      <c r="F85" s="18">
        <f>D85*E85</f>
        <v>0</v>
      </c>
    </row>
    <row r="86" spans="1:6" ht="25.5">
      <c r="A86" s="17" t="s">
        <v>3</v>
      </c>
      <c r="B86" s="16" t="s">
        <v>756</v>
      </c>
    </row>
    <row r="87" spans="1:6" ht="127.5">
      <c r="A87" s="17" t="s">
        <v>3</v>
      </c>
      <c r="B87" s="238" t="s">
        <v>757</v>
      </c>
    </row>
    <row r="88" spans="1:6" ht="76.5">
      <c r="A88" s="17" t="s">
        <v>3</v>
      </c>
      <c r="B88" s="16" t="s">
        <v>747</v>
      </c>
    </row>
    <row r="89" spans="1:6">
      <c r="B89" s="16"/>
    </row>
    <row r="90" spans="1:6" ht="51">
      <c r="A90" s="275" t="s">
        <v>476</v>
      </c>
      <c r="B90" s="279" t="s">
        <v>758</v>
      </c>
    </row>
    <row r="91" spans="1:6">
      <c r="A91" s="275" t="s">
        <v>3</v>
      </c>
      <c r="B91" s="279" t="s">
        <v>224</v>
      </c>
      <c r="C91" s="17" t="s">
        <v>77</v>
      </c>
      <c r="D91" s="24">
        <v>90</v>
      </c>
    </row>
    <row r="92" spans="1:6">
      <c r="A92" s="275" t="s">
        <v>3</v>
      </c>
      <c r="B92" s="279" t="s">
        <v>225</v>
      </c>
      <c r="C92" s="17" t="s">
        <v>77</v>
      </c>
      <c r="D92" s="24">
        <v>147.30000000000001</v>
      </c>
    </row>
    <row r="93" spans="1:6">
      <c r="A93" s="275" t="s">
        <v>3</v>
      </c>
      <c r="B93" s="279" t="s">
        <v>226</v>
      </c>
      <c r="C93" s="17" t="s">
        <v>77</v>
      </c>
      <c r="D93" s="24">
        <v>147.30000000000001</v>
      </c>
    </row>
    <row r="94" spans="1:6">
      <c r="A94" s="275" t="s">
        <v>3</v>
      </c>
      <c r="B94" s="279" t="s">
        <v>711</v>
      </c>
      <c r="C94" s="17" t="s">
        <v>77</v>
      </c>
      <c r="D94" s="24">
        <v>147.30000000000001</v>
      </c>
    </row>
    <row r="95" spans="1:6">
      <c r="A95" s="275" t="s">
        <v>3</v>
      </c>
      <c r="B95" s="280" t="s">
        <v>712</v>
      </c>
      <c r="C95" s="233" t="s">
        <v>77</v>
      </c>
      <c r="D95" s="234">
        <v>147.30000000000001</v>
      </c>
    </row>
    <row r="96" spans="1:6" ht="21" customHeight="1">
      <c r="A96" s="275"/>
      <c r="B96" s="279"/>
      <c r="C96" s="19" t="s">
        <v>77</v>
      </c>
      <c r="D96" s="26">
        <f>SUM(D90:D95)</f>
        <v>679.2</v>
      </c>
      <c r="E96" s="85">
        <v>0</v>
      </c>
      <c r="F96" s="18">
        <f>D96*E96</f>
        <v>0</v>
      </c>
    </row>
    <row r="97" spans="1:6" ht="25.5">
      <c r="A97" s="17" t="s">
        <v>3</v>
      </c>
      <c r="B97" s="16" t="s">
        <v>759</v>
      </c>
    </row>
    <row r="98" spans="1:6" ht="127.5">
      <c r="A98" s="17" t="s">
        <v>3</v>
      </c>
      <c r="B98" s="238" t="s">
        <v>757</v>
      </c>
    </row>
    <row r="99" spans="1:6" ht="76.5">
      <c r="A99" s="17" t="s">
        <v>3</v>
      </c>
      <c r="B99" s="16" t="s">
        <v>760</v>
      </c>
    </row>
    <row r="100" spans="1:6">
      <c r="B100" s="16"/>
    </row>
    <row r="101" spans="1:6" ht="51">
      <c r="A101" s="275" t="s">
        <v>607</v>
      </c>
      <c r="B101" s="279" t="s">
        <v>763</v>
      </c>
    </row>
    <row r="102" spans="1:6">
      <c r="A102" s="275" t="s">
        <v>3</v>
      </c>
      <c r="B102" s="279" t="s">
        <v>224</v>
      </c>
      <c r="C102" s="17" t="s">
        <v>77</v>
      </c>
      <c r="D102" s="24">
        <v>41.3</v>
      </c>
    </row>
    <row r="103" spans="1:6">
      <c r="A103" s="275" t="s">
        <v>3</v>
      </c>
      <c r="B103" s="279" t="s">
        <v>225</v>
      </c>
      <c r="C103" s="17" t="s">
        <v>77</v>
      </c>
      <c r="D103" s="24">
        <v>51.6</v>
      </c>
    </row>
    <row r="104" spans="1:6">
      <c r="A104" s="275" t="s">
        <v>3</v>
      </c>
      <c r="B104" s="279" t="s">
        <v>226</v>
      </c>
      <c r="C104" s="17" t="s">
        <v>77</v>
      </c>
      <c r="D104" s="24">
        <v>51.6</v>
      </c>
    </row>
    <row r="105" spans="1:6">
      <c r="A105" s="275" t="s">
        <v>3</v>
      </c>
      <c r="B105" s="279" t="s">
        <v>711</v>
      </c>
      <c r="C105" s="17" t="s">
        <v>77</v>
      </c>
      <c r="D105" s="24">
        <v>51.6</v>
      </c>
    </row>
    <row r="106" spans="1:6">
      <c r="A106" s="275" t="s">
        <v>3</v>
      </c>
      <c r="B106" s="280" t="s">
        <v>712</v>
      </c>
      <c r="C106" s="233" t="s">
        <v>77</v>
      </c>
      <c r="D106" s="234">
        <v>51.6</v>
      </c>
    </row>
    <row r="107" spans="1:6" ht="21" customHeight="1">
      <c r="A107" s="275"/>
      <c r="B107" s="279"/>
      <c r="C107" s="19" t="s">
        <v>77</v>
      </c>
      <c r="D107" s="26">
        <f>SUM(D101:D106)</f>
        <v>247.7</v>
      </c>
      <c r="E107" s="85">
        <v>0</v>
      </c>
      <c r="F107" s="18">
        <f>D107*E107</f>
        <v>0</v>
      </c>
    </row>
    <row r="108" spans="1:6" ht="25.5">
      <c r="A108" s="17" t="s">
        <v>3</v>
      </c>
      <c r="B108" s="16" t="s">
        <v>764</v>
      </c>
    </row>
    <row r="109" spans="1:6" ht="63.75">
      <c r="A109" s="17" t="s">
        <v>3</v>
      </c>
      <c r="B109" s="16" t="s">
        <v>765</v>
      </c>
    </row>
    <row r="110" spans="1:6" ht="76.5">
      <c r="A110" s="17" t="s">
        <v>3</v>
      </c>
      <c r="B110" s="16" t="s">
        <v>766</v>
      </c>
    </row>
    <row r="111" spans="1:6" ht="51">
      <c r="A111" s="17" t="s">
        <v>3</v>
      </c>
      <c r="B111" s="16" t="s">
        <v>762</v>
      </c>
    </row>
    <row r="112" spans="1:6">
      <c r="B112" s="16"/>
    </row>
    <row r="113" spans="1:6" ht="51">
      <c r="A113" s="275" t="s">
        <v>767</v>
      </c>
      <c r="B113" s="279" t="s">
        <v>768</v>
      </c>
    </row>
    <row r="114" spans="1:6">
      <c r="A114" s="275" t="s">
        <v>3</v>
      </c>
      <c r="B114" s="279" t="s">
        <v>224</v>
      </c>
      <c r="C114" s="17" t="s">
        <v>77</v>
      </c>
      <c r="D114" s="24">
        <v>36.200000000000003</v>
      </c>
    </row>
    <row r="115" spans="1:6">
      <c r="A115" s="275" t="s">
        <v>3</v>
      </c>
      <c r="B115" s="279" t="s">
        <v>225</v>
      </c>
      <c r="C115" s="17" t="s">
        <v>77</v>
      </c>
      <c r="D115" s="24">
        <v>37.9</v>
      </c>
    </row>
    <row r="116" spans="1:6">
      <c r="A116" s="275" t="s">
        <v>3</v>
      </c>
      <c r="B116" s="279" t="s">
        <v>226</v>
      </c>
      <c r="C116" s="17" t="s">
        <v>77</v>
      </c>
      <c r="D116" s="24">
        <v>37.9</v>
      </c>
    </row>
    <row r="117" spans="1:6">
      <c r="A117" s="275" t="s">
        <v>3</v>
      </c>
      <c r="B117" s="279" t="s">
        <v>711</v>
      </c>
      <c r="C117" s="17" t="s">
        <v>77</v>
      </c>
      <c r="D117" s="24">
        <v>37.9</v>
      </c>
    </row>
    <row r="118" spans="1:6">
      <c r="A118" s="275" t="s">
        <v>3</v>
      </c>
      <c r="B118" s="280" t="s">
        <v>712</v>
      </c>
      <c r="C118" s="233" t="s">
        <v>77</v>
      </c>
      <c r="D118" s="234">
        <v>37.9</v>
      </c>
    </row>
    <row r="119" spans="1:6" ht="21" customHeight="1">
      <c r="A119" s="275"/>
      <c r="B119" s="279"/>
      <c r="C119" s="19" t="s">
        <v>77</v>
      </c>
      <c r="D119" s="26">
        <f>SUM(D113:D118)</f>
        <v>187.8</v>
      </c>
      <c r="E119" s="85">
        <v>0</v>
      </c>
      <c r="F119" s="18">
        <f>D119*E119</f>
        <v>0</v>
      </c>
    </row>
    <row r="120" spans="1:6" ht="25.5">
      <c r="A120" s="17" t="s">
        <v>3</v>
      </c>
      <c r="B120" s="16" t="s">
        <v>769</v>
      </c>
    </row>
    <row r="121" spans="1:6" ht="63.75">
      <c r="A121" s="17" t="s">
        <v>3</v>
      </c>
      <c r="B121" s="16" t="s">
        <v>770</v>
      </c>
    </row>
    <row r="122" spans="1:6" ht="76.5">
      <c r="A122" s="17" t="s">
        <v>3</v>
      </c>
      <c r="B122" s="16" t="s">
        <v>771</v>
      </c>
    </row>
    <row r="123" spans="1:6">
      <c r="B123" s="16"/>
    </row>
    <row r="124" spans="1:6" ht="89.25">
      <c r="A124" s="17" t="s">
        <v>34</v>
      </c>
      <c r="B124" s="4" t="s">
        <v>772</v>
      </c>
    </row>
    <row r="125" spans="1:6">
      <c r="B125" s="4"/>
    </row>
    <row r="126" spans="1:6" ht="51">
      <c r="A126" s="17" t="s">
        <v>526</v>
      </c>
      <c r="B126" s="4" t="s">
        <v>773</v>
      </c>
      <c r="C126" s="17" t="s">
        <v>77</v>
      </c>
      <c r="D126" s="24">
        <v>13.5</v>
      </c>
      <c r="E126" s="85">
        <v>0</v>
      </c>
      <c r="F126" s="18">
        <f>D126*E126</f>
        <v>0</v>
      </c>
    </row>
    <row r="127" spans="1:6" ht="51">
      <c r="A127" s="17" t="s">
        <v>3</v>
      </c>
      <c r="B127" s="281" t="s">
        <v>774</v>
      </c>
    </row>
    <row r="128" spans="1:6" ht="38.25">
      <c r="A128" s="17" t="s">
        <v>3</v>
      </c>
      <c r="B128" s="281" t="s">
        <v>775</v>
      </c>
    </row>
    <row r="129" spans="1:6">
      <c r="B129" s="4"/>
    </row>
    <row r="130" spans="1:6" ht="63.75">
      <c r="A130" s="17" t="s">
        <v>36</v>
      </c>
      <c r="B130" s="16" t="s">
        <v>183</v>
      </c>
      <c r="C130" s="17" t="s">
        <v>77</v>
      </c>
      <c r="D130" s="24">
        <v>710</v>
      </c>
      <c r="E130" s="85">
        <v>0</v>
      </c>
      <c r="F130" s="18">
        <f>D130*E130</f>
        <v>0</v>
      </c>
    </row>
    <row r="131" spans="1:6">
      <c r="B131" s="16"/>
    </row>
    <row r="132" spans="1:6" ht="63.75">
      <c r="A132" s="17" t="s">
        <v>38</v>
      </c>
      <c r="B132" s="16" t="s">
        <v>776</v>
      </c>
      <c r="C132" s="17" t="s">
        <v>55</v>
      </c>
      <c r="D132" s="24">
        <v>1280</v>
      </c>
      <c r="E132" s="85">
        <v>0</v>
      </c>
      <c r="F132" s="18">
        <f>D132*E132</f>
        <v>0</v>
      </c>
    </row>
    <row r="133" spans="1:6">
      <c r="B133" s="16"/>
    </row>
    <row r="134" spans="1:6" ht="133.35" customHeight="1">
      <c r="A134" s="17" t="s">
        <v>40</v>
      </c>
      <c r="B134" s="16" t="s">
        <v>777</v>
      </c>
      <c r="C134" s="17" t="s">
        <v>77</v>
      </c>
      <c r="D134" s="24">
        <v>175</v>
      </c>
      <c r="E134" s="85">
        <v>0</v>
      </c>
      <c r="F134" s="18">
        <f>D134*E134</f>
        <v>0</v>
      </c>
    </row>
    <row r="135" spans="1:6">
      <c r="B135" s="16"/>
    </row>
    <row r="136" spans="1:6" ht="76.5">
      <c r="A136" s="17" t="s">
        <v>41</v>
      </c>
      <c r="B136" s="37" t="s">
        <v>1005</v>
      </c>
      <c r="C136" s="17" t="s">
        <v>77</v>
      </c>
      <c r="D136" s="24">
        <v>80</v>
      </c>
      <c r="E136" s="85">
        <v>0</v>
      </c>
      <c r="F136" s="18">
        <f>D136*E136</f>
        <v>0</v>
      </c>
    </row>
    <row r="137" spans="1:6">
      <c r="B137" s="16"/>
    </row>
    <row r="138" spans="1:6">
      <c r="A138" s="27"/>
      <c r="B138" s="143" t="s">
        <v>184</v>
      </c>
      <c r="C138" s="143"/>
      <c r="D138" s="143"/>
      <c r="E138" s="143"/>
      <c r="F138" s="29">
        <f>SUM(F18:F137)</f>
        <v>0</v>
      </c>
    </row>
    <row r="143" spans="1:6" ht="85.5" customHeight="1"/>
    <row r="144" spans="1:6" ht="105.75" customHeight="1"/>
    <row r="145" ht="133.5" customHeight="1"/>
    <row r="196" ht="101.25" customHeight="1"/>
    <row r="198" ht="103.5" customHeight="1"/>
    <row r="205" ht="101.25" customHeight="1"/>
    <row r="207" ht="103.5" customHeight="1"/>
    <row r="214" ht="101.25" customHeight="1"/>
    <row r="216" ht="103.5" customHeight="1"/>
    <row r="223" ht="101.25" customHeight="1"/>
    <row r="225" ht="103.5" customHeight="1"/>
    <row r="305" ht="62.25" customHeight="1"/>
  </sheetData>
  <sheetProtection algorithmName="SHA-512" hashValue="DIr3qKQGOvuBFCyetirwq/1h8SB3h0pBzKeCe0SHng6L7nkrSRLOrcHg9aiGQMq8+UYtJmGPyCZn1LhkmluZCg==" saltValue="t5iMnJONdLLy43dRiGUwrw==" spinCount="100000" sheet="1" objects="1" scenarios="1"/>
  <mergeCells count="2">
    <mergeCell ref="A1:F1"/>
    <mergeCell ref="A3:F3"/>
  </mergeCells>
  <pageMargins left="0.70866141732283472" right="0.70866141732283472" top="0.74803149606299213" bottom="0.74803149606299213" header="0.31496062992125984" footer="0.31496062992125984"/>
  <pageSetup paperSize="9" scale="93" orientation="portrait" r:id="rId1"/>
  <headerFooter>
    <oddHeader>&amp;LPONUDBENI PREDRAČUN&amp;CSTANOVANJSKO NASELJE
RESNICA - 1.FAZA&amp;RŠT. PROJ.: 24-14-RES</oddHeader>
    <oddFooter>&amp;LIII.9. MAVČNO KARTONSKA DELA&amp;RStran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E536D-49B6-4986-8593-97353CB3EFC3}">
  <sheetPr>
    <tabColor rgb="FF92D050"/>
  </sheetPr>
  <dimension ref="A1:F139"/>
  <sheetViews>
    <sheetView view="pageBreakPreview" zoomScale="115" zoomScaleNormal="100" zoomScaleSheetLayoutView="115"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2" style="24" customWidth="1"/>
    <col min="6" max="6" width="22" style="18" customWidth="1"/>
  </cols>
  <sheetData>
    <row r="1" spans="1:6" ht="15.75">
      <c r="A1" s="355" t="s">
        <v>95</v>
      </c>
      <c r="B1" s="355"/>
      <c r="C1" s="355"/>
      <c r="D1" s="355"/>
      <c r="E1" s="355"/>
      <c r="F1" s="355"/>
    </row>
    <row r="3" spans="1:6" ht="15.75">
      <c r="A3" s="355" t="s">
        <v>644</v>
      </c>
      <c r="B3" s="355"/>
      <c r="C3" s="355"/>
      <c r="D3" s="355"/>
      <c r="E3" s="355"/>
      <c r="F3" s="355"/>
    </row>
    <row r="5" spans="1:6">
      <c r="B5" s="15" t="s">
        <v>47</v>
      </c>
    </row>
    <row r="6" spans="1:6" ht="25.5">
      <c r="A6" s="17" t="s">
        <v>3</v>
      </c>
      <c r="B6" s="14" t="s">
        <v>140</v>
      </c>
    </row>
    <row r="7" spans="1:6" ht="51" customHeight="1">
      <c r="A7" s="17" t="s">
        <v>3</v>
      </c>
      <c r="B7" s="14" t="s">
        <v>141</v>
      </c>
    </row>
    <row r="8" spans="1:6" ht="43.5" customHeight="1">
      <c r="A8" s="17" t="s">
        <v>3</v>
      </c>
      <c r="B8" s="14" t="s">
        <v>129</v>
      </c>
    </row>
    <row r="9" spans="1:6" ht="76.5">
      <c r="A9" s="17" t="s">
        <v>3</v>
      </c>
      <c r="B9" s="14" t="s">
        <v>164</v>
      </c>
    </row>
    <row r="10" spans="1:6" ht="45" customHeight="1">
      <c r="A10" s="17" t="s">
        <v>3</v>
      </c>
      <c r="B10" s="14" t="s">
        <v>129</v>
      </c>
    </row>
    <row r="11" spans="1:6" ht="27.75" customHeight="1">
      <c r="A11" s="17" t="s">
        <v>3</v>
      </c>
      <c r="B11" s="53" t="s">
        <v>150</v>
      </c>
    </row>
    <row r="12" spans="1:6" ht="24.75">
      <c r="A12" s="17" t="s">
        <v>3</v>
      </c>
      <c r="B12" s="14" t="s">
        <v>566</v>
      </c>
    </row>
    <row r="13" spans="1:6">
      <c r="B13" s="4"/>
    </row>
    <row r="14" spans="1:6">
      <c r="A14" s="21" t="s">
        <v>48</v>
      </c>
      <c r="B14" s="20" t="s">
        <v>49</v>
      </c>
      <c r="C14" s="21" t="s">
        <v>50</v>
      </c>
      <c r="D14" s="25" t="s">
        <v>51</v>
      </c>
      <c r="E14" s="25" t="s">
        <v>52</v>
      </c>
      <c r="F14" s="28" t="s">
        <v>53</v>
      </c>
    </row>
    <row r="15" spans="1:6">
      <c r="A15" s="19"/>
      <c r="B15" s="15"/>
      <c r="C15" s="19"/>
      <c r="D15" s="26"/>
      <c r="E15" s="26"/>
      <c r="F15" s="30"/>
    </row>
    <row r="16" spans="1:6" ht="16.5" customHeight="1">
      <c r="B16" s="14" t="s">
        <v>639</v>
      </c>
    </row>
    <row r="17" spans="1:6" ht="17.25" customHeight="1">
      <c r="A17" s="17" t="s">
        <v>3</v>
      </c>
      <c r="B17" s="4" t="s">
        <v>640</v>
      </c>
      <c r="C17" s="17" t="s">
        <v>77</v>
      </c>
      <c r="D17" s="24">
        <v>8.6</v>
      </c>
    </row>
    <row r="18" spans="1:6" ht="17.25" customHeight="1">
      <c r="A18" s="17" t="s">
        <v>3</v>
      </c>
      <c r="B18" s="4" t="s">
        <v>641</v>
      </c>
      <c r="C18" s="17" t="s">
        <v>77</v>
      </c>
      <c r="D18" s="24">
        <v>8.6</v>
      </c>
    </row>
    <row r="19" spans="1:6" ht="17.25" customHeight="1">
      <c r="A19" s="17" t="s">
        <v>3</v>
      </c>
      <c r="B19" s="4" t="s">
        <v>641</v>
      </c>
      <c r="C19" s="17" t="s">
        <v>77</v>
      </c>
      <c r="D19" s="24">
        <v>8.6</v>
      </c>
    </row>
    <row r="20" spans="1:6" ht="17.25" customHeight="1">
      <c r="A20" s="17" t="s">
        <v>3</v>
      </c>
      <c r="B20" s="232" t="s">
        <v>642</v>
      </c>
      <c r="C20" s="233" t="s">
        <v>77</v>
      </c>
      <c r="D20" s="234">
        <v>6.07</v>
      </c>
    </row>
    <row r="21" spans="1:6" ht="17.25" customHeight="1">
      <c r="B21" s="4"/>
      <c r="C21" s="17" t="s">
        <v>77</v>
      </c>
      <c r="D21" s="24">
        <f>SUM(D17:D20)</f>
        <v>31.869999999999997</v>
      </c>
    </row>
    <row r="22" spans="1:6" ht="17.25" customHeight="1">
      <c r="B22" s="4"/>
    </row>
    <row r="23" spans="1:6" ht="17.25" customHeight="1">
      <c r="B23" s="4" t="s">
        <v>643</v>
      </c>
      <c r="C23" s="19" t="s">
        <v>77</v>
      </c>
      <c r="D23" s="26">
        <f>D21*3</f>
        <v>95.609999999999985</v>
      </c>
    </row>
    <row r="24" spans="1:6" ht="17.25" customHeight="1">
      <c r="B24" s="4"/>
    </row>
    <row r="25" spans="1:6" ht="48" customHeight="1">
      <c r="A25" s="17" t="s">
        <v>30</v>
      </c>
      <c r="B25" s="4" t="s">
        <v>319</v>
      </c>
    </row>
    <row r="26" spans="1:6" ht="229.5">
      <c r="A26" s="17" t="s">
        <v>3</v>
      </c>
      <c r="B26" s="16" t="s">
        <v>645</v>
      </c>
      <c r="C26" s="17" t="s">
        <v>77</v>
      </c>
      <c r="D26" s="24">
        <f>D23</f>
        <v>95.609999999999985</v>
      </c>
      <c r="E26" s="85">
        <v>0</v>
      </c>
      <c r="F26" s="18">
        <f t="shared" ref="F26:F30" si="0">D26*E26</f>
        <v>0</v>
      </c>
    </row>
    <row r="27" spans="1:6" ht="109.7" customHeight="1">
      <c r="A27" s="17" t="s">
        <v>3</v>
      </c>
      <c r="B27" s="4" t="s">
        <v>647</v>
      </c>
      <c r="C27" s="17" t="s">
        <v>77</v>
      </c>
      <c r="D27" s="24">
        <f>D23</f>
        <v>95.609999999999985</v>
      </c>
      <c r="E27" s="85">
        <v>0</v>
      </c>
      <c r="F27" s="18">
        <f t="shared" si="0"/>
        <v>0</v>
      </c>
    </row>
    <row r="28" spans="1:6" ht="30.6" customHeight="1">
      <c r="A28" s="17" t="s">
        <v>3</v>
      </c>
      <c r="B28" s="31" t="s">
        <v>646</v>
      </c>
      <c r="C28" s="17" t="s">
        <v>77</v>
      </c>
      <c r="D28" s="24">
        <f>D23</f>
        <v>95.609999999999985</v>
      </c>
      <c r="E28" s="85">
        <v>0</v>
      </c>
      <c r="F28" s="18">
        <f t="shared" si="0"/>
        <v>0</v>
      </c>
    </row>
    <row r="29" spans="1:6" ht="180.6" customHeight="1">
      <c r="A29" s="17" t="s">
        <v>3</v>
      </c>
      <c r="B29" s="4" t="s">
        <v>649</v>
      </c>
      <c r="C29" s="17" t="s">
        <v>77</v>
      </c>
      <c r="D29" s="24">
        <f>D23</f>
        <v>95.609999999999985</v>
      </c>
      <c r="E29" s="85">
        <v>0</v>
      </c>
      <c r="F29" s="18">
        <f t="shared" si="0"/>
        <v>0</v>
      </c>
    </row>
    <row r="30" spans="1:6" ht="67.7" customHeight="1">
      <c r="A30" s="17" t="s">
        <v>3</v>
      </c>
      <c r="B30" s="4" t="s">
        <v>648</v>
      </c>
      <c r="C30" s="17" t="s">
        <v>77</v>
      </c>
      <c r="D30" s="24">
        <f>D23</f>
        <v>95.609999999999985</v>
      </c>
      <c r="E30" s="85">
        <v>0</v>
      </c>
      <c r="F30" s="18">
        <f t="shared" si="0"/>
        <v>0</v>
      </c>
    </row>
    <row r="31" spans="1:6" ht="229.5">
      <c r="A31" s="17" t="s">
        <v>3</v>
      </c>
      <c r="B31" s="16" t="s">
        <v>645</v>
      </c>
      <c r="C31" s="17" t="s">
        <v>77</v>
      </c>
      <c r="D31" s="24">
        <f>D23</f>
        <v>95.609999999999985</v>
      </c>
      <c r="E31" s="85">
        <v>0</v>
      </c>
      <c r="F31" s="18">
        <f>D31*E31</f>
        <v>0</v>
      </c>
    </row>
    <row r="32" spans="1:6" ht="17.25" customHeight="1">
      <c r="B32" s="4"/>
    </row>
    <row r="33" spans="1:6" ht="153">
      <c r="A33" s="17" t="s">
        <v>32</v>
      </c>
      <c r="B33" s="282" t="s">
        <v>650</v>
      </c>
      <c r="C33" s="283" t="s">
        <v>77</v>
      </c>
      <c r="D33" s="284">
        <f>D23</f>
        <v>95.609999999999985</v>
      </c>
      <c r="E33" s="87">
        <v>0</v>
      </c>
      <c r="F33" s="18">
        <f>D33*E33</f>
        <v>0</v>
      </c>
    </row>
    <row r="34" spans="1:6" ht="17.25" customHeight="1">
      <c r="B34" s="4"/>
    </row>
    <row r="35" spans="1:6" ht="69.75" customHeight="1">
      <c r="A35" s="17" t="s">
        <v>283</v>
      </c>
      <c r="B35" s="237" t="s">
        <v>291</v>
      </c>
      <c r="C35" s="17" t="s">
        <v>55</v>
      </c>
      <c r="D35" s="24">
        <v>65</v>
      </c>
      <c r="E35" s="85">
        <v>0</v>
      </c>
      <c r="F35" s="18">
        <f>D35*E35</f>
        <v>0</v>
      </c>
    </row>
    <row r="36" spans="1:6" ht="17.25" customHeight="1">
      <c r="B36" s="4"/>
    </row>
    <row r="37" spans="1:6" ht="39" customHeight="1">
      <c r="A37" s="17" t="s">
        <v>476</v>
      </c>
      <c r="B37" s="237" t="s">
        <v>320</v>
      </c>
      <c r="C37" s="17" t="s">
        <v>55</v>
      </c>
      <c r="D37" s="24">
        <v>60.4</v>
      </c>
      <c r="E37" s="85">
        <v>0</v>
      </c>
      <c r="F37" s="18">
        <f>D37*E37</f>
        <v>0</v>
      </c>
    </row>
    <row r="38" spans="1:6" ht="17.25" customHeight="1">
      <c r="B38" s="4"/>
    </row>
    <row r="39" spans="1:6" ht="25.5">
      <c r="B39" s="14" t="s">
        <v>651</v>
      </c>
    </row>
    <row r="40" spans="1:6" ht="17.25" customHeight="1">
      <c r="A40" s="17" t="s">
        <v>3</v>
      </c>
      <c r="B40" s="4" t="s">
        <v>640</v>
      </c>
      <c r="C40" s="17" t="s">
        <v>77</v>
      </c>
      <c r="D40" s="24">
        <v>8.75</v>
      </c>
    </row>
    <row r="41" spans="1:6" ht="17.25" customHeight="1">
      <c r="A41" s="17" t="s">
        <v>3</v>
      </c>
      <c r="B41" s="4" t="s">
        <v>641</v>
      </c>
      <c r="C41" s="17" t="s">
        <v>77</v>
      </c>
      <c r="D41" s="24">
        <v>8.75</v>
      </c>
    </row>
    <row r="42" spans="1:6" ht="17.25" customHeight="1">
      <c r="A42" s="17" t="s">
        <v>3</v>
      </c>
      <c r="B42" s="4" t="s">
        <v>642</v>
      </c>
      <c r="C42" s="17" t="s">
        <v>77</v>
      </c>
      <c r="D42" s="24">
        <v>6.17</v>
      </c>
    </row>
    <row r="43" spans="1:6" ht="17.25" customHeight="1">
      <c r="A43" s="17" t="s">
        <v>3</v>
      </c>
      <c r="B43" s="4" t="s">
        <v>963</v>
      </c>
      <c r="C43" s="17" t="s">
        <v>77</v>
      </c>
      <c r="D43" s="24">
        <v>8.75</v>
      </c>
    </row>
    <row r="44" spans="1:6" ht="17.25" customHeight="1">
      <c r="A44" s="17" t="s">
        <v>3</v>
      </c>
      <c r="B44" s="4" t="s">
        <v>964</v>
      </c>
      <c r="C44" s="17" t="s">
        <v>77</v>
      </c>
      <c r="D44" s="24">
        <v>4.25</v>
      </c>
    </row>
    <row r="45" spans="1:6" ht="17.25" customHeight="1">
      <c r="A45" s="17" t="s">
        <v>3</v>
      </c>
      <c r="B45" s="232" t="s">
        <v>965</v>
      </c>
      <c r="C45" s="233" t="s">
        <v>77</v>
      </c>
      <c r="D45" s="234">
        <v>6.17</v>
      </c>
    </row>
    <row r="46" spans="1:6" ht="17.25" customHeight="1">
      <c r="B46" s="4"/>
      <c r="C46" s="17" t="s">
        <v>77</v>
      </c>
      <c r="D46" s="24">
        <f>SUM(D40:D45)</f>
        <v>42.84</v>
      </c>
    </row>
    <row r="47" spans="1:6" ht="17.25" customHeight="1">
      <c r="B47" s="4"/>
    </row>
    <row r="48" spans="1:6" ht="17.25" customHeight="1">
      <c r="B48" s="4" t="s">
        <v>643</v>
      </c>
      <c r="C48" s="19" t="s">
        <v>77</v>
      </c>
      <c r="D48" s="26">
        <f>D46*3</f>
        <v>128.52000000000001</v>
      </c>
    </row>
    <row r="49" spans="1:6" ht="17.25" customHeight="1">
      <c r="B49" s="4"/>
    </row>
    <row r="50" spans="1:6" ht="48" customHeight="1">
      <c r="A50" s="17" t="s">
        <v>34</v>
      </c>
      <c r="B50" s="4" t="s">
        <v>319</v>
      </c>
    </row>
    <row r="51" spans="1:6" ht="121.5" customHeight="1">
      <c r="A51" s="17" t="s">
        <v>3</v>
      </c>
      <c r="B51" s="16" t="s">
        <v>645</v>
      </c>
      <c r="C51" s="17" t="s">
        <v>77</v>
      </c>
      <c r="D51" s="24">
        <f>D48</f>
        <v>128.52000000000001</v>
      </c>
      <c r="E51" s="85">
        <v>0</v>
      </c>
      <c r="F51" s="18">
        <f t="shared" ref="F51:F56" si="1">D51*E51</f>
        <v>0</v>
      </c>
    </row>
    <row r="52" spans="1:6" ht="109.7" customHeight="1">
      <c r="A52" s="17" t="s">
        <v>3</v>
      </c>
      <c r="B52" s="4" t="s">
        <v>647</v>
      </c>
      <c r="C52" s="17" t="s">
        <v>77</v>
      </c>
      <c r="D52" s="24">
        <f>D48</f>
        <v>128.52000000000001</v>
      </c>
      <c r="E52" s="85">
        <v>0</v>
      </c>
      <c r="F52" s="18">
        <f t="shared" si="1"/>
        <v>0</v>
      </c>
    </row>
    <row r="53" spans="1:6" ht="30.6" customHeight="1">
      <c r="A53" s="17" t="s">
        <v>3</v>
      </c>
      <c r="B53" s="31" t="s">
        <v>646</v>
      </c>
      <c r="C53" s="17" t="s">
        <v>77</v>
      </c>
      <c r="D53" s="24">
        <f>D48</f>
        <v>128.52000000000001</v>
      </c>
      <c r="E53" s="85">
        <v>0</v>
      </c>
      <c r="F53" s="18">
        <f t="shared" si="1"/>
        <v>0</v>
      </c>
    </row>
    <row r="54" spans="1:6" ht="180.6" customHeight="1">
      <c r="A54" s="17" t="s">
        <v>3</v>
      </c>
      <c r="B54" s="4" t="s">
        <v>649</v>
      </c>
      <c r="C54" s="17" t="s">
        <v>77</v>
      </c>
      <c r="D54" s="24">
        <f>D48</f>
        <v>128.52000000000001</v>
      </c>
      <c r="E54" s="85">
        <v>0</v>
      </c>
      <c r="F54" s="18">
        <f t="shared" si="1"/>
        <v>0</v>
      </c>
    </row>
    <row r="55" spans="1:6" ht="67.7" customHeight="1">
      <c r="A55" s="17" t="s">
        <v>3</v>
      </c>
      <c r="B55" s="4" t="s">
        <v>648</v>
      </c>
      <c r="C55" s="17" t="s">
        <v>77</v>
      </c>
      <c r="D55" s="24">
        <f>D48</f>
        <v>128.52000000000001</v>
      </c>
      <c r="E55" s="85">
        <v>0</v>
      </c>
      <c r="F55" s="18">
        <f t="shared" si="1"/>
        <v>0</v>
      </c>
    </row>
    <row r="56" spans="1:6" ht="235.5" customHeight="1">
      <c r="A56" s="17" t="s">
        <v>3</v>
      </c>
      <c r="B56" s="16" t="s">
        <v>645</v>
      </c>
      <c r="C56" s="17" t="s">
        <v>77</v>
      </c>
      <c r="D56" s="24">
        <f>D48</f>
        <v>128.52000000000001</v>
      </c>
      <c r="E56" s="85">
        <v>0</v>
      </c>
      <c r="F56" s="18">
        <f t="shared" si="1"/>
        <v>0</v>
      </c>
    </row>
    <row r="57" spans="1:6" ht="17.25" customHeight="1">
      <c r="A57" s="285"/>
      <c r="B57" s="286"/>
      <c r="C57" s="285"/>
      <c r="D57" s="287"/>
      <c r="E57" s="287"/>
      <c r="F57" s="288"/>
    </row>
    <row r="58" spans="1:6" s="290" customFormat="1" ht="145.5" customHeight="1">
      <c r="A58" s="285" t="s">
        <v>36</v>
      </c>
      <c r="B58" s="289" t="s">
        <v>650</v>
      </c>
      <c r="C58" s="285" t="s">
        <v>77</v>
      </c>
      <c r="D58" s="287">
        <f>D48</f>
        <v>128.52000000000001</v>
      </c>
      <c r="E58" s="88">
        <v>0</v>
      </c>
      <c r="F58" s="288">
        <f>D58*E58</f>
        <v>0</v>
      </c>
    </row>
    <row r="59" spans="1:6" ht="17.25" customHeight="1">
      <c r="B59" s="4"/>
    </row>
    <row r="60" spans="1:6" ht="62.45" customHeight="1">
      <c r="A60" s="17" t="s">
        <v>527</v>
      </c>
      <c r="B60" s="237" t="s">
        <v>291</v>
      </c>
      <c r="C60" s="17" t="s">
        <v>55</v>
      </c>
      <c r="D60" s="24">
        <v>114</v>
      </c>
      <c r="E60" s="85">
        <v>0</v>
      </c>
      <c r="F60" s="18">
        <f>D60*E60</f>
        <v>0</v>
      </c>
    </row>
    <row r="61" spans="1:6" ht="17.25" customHeight="1">
      <c r="B61" s="4"/>
    </row>
    <row r="62" spans="1:6" ht="39" customHeight="1">
      <c r="A62" s="17" t="s">
        <v>610</v>
      </c>
      <c r="B62" s="237" t="s">
        <v>320</v>
      </c>
      <c r="C62" s="17" t="s">
        <v>55</v>
      </c>
      <c r="D62" s="24">
        <v>77</v>
      </c>
      <c r="E62" s="85">
        <v>0</v>
      </c>
      <c r="F62" s="18">
        <f>D62*E62</f>
        <v>0</v>
      </c>
    </row>
    <row r="63" spans="1:6" ht="17.25" customHeight="1">
      <c r="B63" s="4"/>
    </row>
    <row r="64" spans="1:6" ht="30" customHeight="1">
      <c r="B64" s="14" t="s">
        <v>652</v>
      </c>
    </row>
    <row r="65" spans="1:6" ht="17.25" customHeight="1">
      <c r="A65" s="17" t="s">
        <v>3</v>
      </c>
      <c r="B65" s="4" t="s">
        <v>640</v>
      </c>
      <c r="C65" s="17" t="s">
        <v>77</v>
      </c>
      <c r="D65" s="24">
        <v>8.75</v>
      </c>
    </row>
    <row r="66" spans="1:6" ht="17.25" customHeight="1">
      <c r="A66" s="17" t="s">
        <v>3</v>
      </c>
      <c r="B66" s="4" t="s">
        <v>641</v>
      </c>
      <c r="C66" s="17" t="s">
        <v>77</v>
      </c>
      <c r="D66" s="24">
        <v>8.75</v>
      </c>
    </row>
    <row r="67" spans="1:6" ht="17.25" customHeight="1">
      <c r="A67" s="17" t="s">
        <v>3</v>
      </c>
      <c r="B67" s="4" t="s">
        <v>642</v>
      </c>
      <c r="C67" s="17" t="s">
        <v>77</v>
      </c>
      <c r="D67" s="24">
        <v>6.17</v>
      </c>
    </row>
    <row r="68" spans="1:6" ht="17.25" customHeight="1">
      <c r="A68" s="17" t="s">
        <v>3</v>
      </c>
      <c r="B68" s="4" t="s">
        <v>963</v>
      </c>
      <c r="C68" s="17" t="s">
        <v>77</v>
      </c>
      <c r="D68" s="24">
        <v>8.75</v>
      </c>
    </row>
    <row r="69" spans="1:6" ht="17.25" customHeight="1">
      <c r="A69" s="17" t="s">
        <v>3</v>
      </c>
      <c r="B69" s="4" t="s">
        <v>964</v>
      </c>
      <c r="C69" s="17" t="s">
        <v>77</v>
      </c>
      <c r="D69" s="24">
        <v>4.25</v>
      </c>
    </row>
    <row r="70" spans="1:6" ht="17.25" customHeight="1">
      <c r="A70" s="17" t="s">
        <v>3</v>
      </c>
      <c r="B70" s="232" t="s">
        <v>965</v>
      </c>
      <c r="C70" s="233" t="s">
        <v>77</v>
      </c>
      <c r="D70" s="234">
        <v>6.17</v>
      </c>
    </row>
    <row r="71" spans="1:6" ht="17.25" customHeight="1">
      <c r="B71" s="4"/>
      <c r="C71" s="17" t="s">
        <v>77</v>
      </c>
      <c r="D71" s="24">
        <f>SUM(D65:D70)</f>
        <v>42.84</v>
      </c>
    </row>
    <row r="72" spans="1:6" ht="17.25" customHeight="1">
      <c r="B72" s="4"/>
    </row>
    <row r="73" spans="1:6" ht="17.25" customHeight="1">
      <c r="B73" s="4" t="s">
        <v>643</v>
      </c>
      <c r="C73" s="19" t="s">
        <v>77</v>
      </c>
      <c r="D73" s="26">
        <f>D71*3</f>
        <v>128.52000000000001</v>
      </c>
    </row>
    <row r="74" spans="1:6" ht="17.25" customHeight="1">
      <c r="B74" s="4"/>
    </row>
    <row r="75" spans="1:6" ht="48" customHeight="1">
      <c r="A75" s="17" t="s">
        <v>38</v>
      </c>
      <c r="B75" s="4" t="s">
        <v>319</v>
      </c>
    </row>
    <row r="76" spans="1:6" ht="236.25" customHeight="1">
      <c r="A76" s="17" t="s">
        <v>3</v>
      </c>
      <c r="B76" s="16" t="s">
        <v>645</v>
      </c>
      <c r="C76" s="17" t="s">
        <v>77</v>
      </c>
      <c r="D76" s="24">
        <f>D73</f>
        <v>128.52000000000001</v>
      </c>
      <c r="E76" s="85">
        <v>0</v>
      </c>
      <c r="F76" s="18">
        <f t="shared" ref="F76:F81" si="2">D76*E76</f>
        <v>0</v>
      </c>
    </row>
    <row r="77" spans="1:6" ht="109.7" customHeight="1">
      <c r="A77" s="17" t="s">
        <v>3</v>
      </c>
      <c r="B77" s="4" t="s">
        <v>647</v>
      </c>
      <c r="C77" s="17" t="s">
        <v>77</v>
      </c>
      <c r="D77" s="24">
        <f>D73</f>
        <v>128.52000000000001</v>
      </c>
      <c r="E77" s="85">
        <v>0</v>
      </c>
      <c r="F77" s="18">
        <f t="shared" si="2"/>
        <v>0</v>
      </c>
    </row>
    <row r="78" spans="1:6" ht="30.6" customHeight="1">
      <c r="A78" s="17" t="s">
        <v>3</v>
      </c>
      <c r="B78" s="31" t="s">
        <v>646</v>
      </c>
      <c r="C78" s="17" t="s">
        <v>77</v>
      </c>
      <c r="D78" s="24">
        <f>D73</f>
        <v>128.52000000000001</v>
      </c>
      <c r="E78" s="85">
        <v>0</v>
      </c>
      <c r="F78" s="18">
        <f t="shared" si="2"/>
        <v>0</v>
      </c>
    </row>
    <row r="79" spans="1:6" ht="180.6" customHeight="1">
      <c r="A79" s="17" t="s">
        <v>3</v>
      </c>
      <c r="B79" s="4" t="s">
        <v>649</v>
      </c>
      <c r="C79" s="17" t="s">
        <v>77</v>
      </c>
      <c r="D79" s="24">
        <f>D73</f>
        <v>128.52000000000001</v>
      </c>
      <c r="E79" s="85">
        <v>0</v>
      </c>
      <c r="F79" s="18">
        <f t="shared" si="2"/>
        <v>0</v>
      </c>
    </row>
    <row r="80" spans="1:6" ht="67.7" customHeight="1">
      <c r="A80" s="17" t="s">
        <v>3</v>
      </c>
      <c r="B80" s="4" t="s">
        <v>648</v>
      </c>
      <c r="C80" s="17" t="s">
        <v>77</v>
      </c>
      <c r="D80" s="24">
        <f>D73</f>
        <v>128.52000000000001</v>
      </c>
      <c r="E80" s="85">
        <v>0</v>
      </c>
      <c r="F80" s="18">
        <f t="shared" si="2"/>
        <v>0</v>
      </c>
    </row>
    <row r="81" spans="1:6" ht="234" customHeight="1">
      <c r="A81" s="17" t="s">
        <v>3</v>
      </c>
      <c r="B81" s="16" t="s">
        <v>645</v>
      </c>
      <c r="C81" s="17" t="s">
        <v>77</v>
      </c>
      <c r="D81" s="24">
        <f>D73</f>
        <v>128.52000000000001</v>
      </c>
      <c r="E81" s="85">
        <v>0</v>
      </c>
      <c r="F81" s="18">
        <f t="shared" si="2"/>
        <v>0</v>
      </c>
    </row>
    <row r="82" spans="1:6" ht="17.25" customHeight="1">
      <c r="B82" s="4"/>
    </row>
    <row r="83" spans="1:6" ht="145.5" customHeight="1">
      <c r="A83" s="17" t="s">
        <v>40</v>
      </c>
      <c r="B83" s="272" t="s">
        <v>650</v>
      </c>
      <c r="C83" s="17" t="s">
        <v>77</v>
      </c>
      <c r="D83" s="24">
        <f>D73</f>
        <v>128.52000000000001</v>
      </c>
      <c r="E83" s="85">
        <v>0</v>
      </c>
      <c r="F83" s="18">
        <f>D83*E83</f>
        <v>0</v>
      </c>
    </row>
    <row r="84" spans="1:6" ht="17.25" customHeight="1">
      <c r="B84" s="4"/>
    </row>
    <row r="85" spans="1:6" ht="62.45" customHeight="1">
      <c r="A85" s="17" t="s">
        <v>499</v>
      </c>
      <c r="B85" s="237" t="s">
        <v>291</v>
      </c>
      <c r="C85" s="17" t="s">
        <v>55</v>
      </c>
      <c r="D85" s="24">
        <v>114</v>
      </c>
      <c r="E85" s="85">
        <v>0</v>
      </c>
      <c r="F85" s="18">
        <f>D85*E85</f>
        <v>0</v>
      </c>
    </row>
    <row r="86" spans="1:6" ht="17.25" customHeight="1">
      <c r="B86" s="4"/>
    </row>
    <row r="87" spans="1:6" ht="39" customHeight="1">
      <c r="A87" s="275" t="s">
        <v>603</v>
      </c>
      <c r="B87" s="237" t="s">
        <v>320</v>
      </c>
      <c r="C87" s="17" t="s">
        <v>55</v>
      </c>
      <c r="D87" s="24">
        <v>77</v>
      </c>
      <c r="E87" s="85">
        <v>0</v>
      </c>
      <c r="F87" s="18">
        <f>D87*E87</f>
        <v>0</v>
      </c>
    </row>
    <row r="88" spans="1:6" ht="17.25" customHeight="1">
      <c r="B88" s="4"/>
      <c r="C88" s="19"/>
      <c r="D88" s="26"/>
    </row>
    <row r="89" spans="1:6" ht="30.6" customHeight="1">
      <c r="B89" s="14" t="s">
        <v>653</v>
      </c>
    </row>
    <row r="90" spans="1:6" ht="17.25" customHeight="1">
      <c r="A90" s="17" t="s">
        <v>3</v>
      </c>
      <c r="B90" s="4" t="s">
        <v>640</v>
      </c>
      <c r="C90" s="17" t="s">
        <v>77</v>
      </c>
      <c r="D90" s="24">
        <v>8.75</v>
      </c>
    </row>
    <row r="91" spans="1:6" ht="17.25" customHeight="1">
      <c r="A91" s="17" t="s">
        <v>3</v>
      </c>
      <c r="B91" s="4" t="s">
        <v>641</v>
      </c>
      <c r="C91" s="17" t="s">
        <v>77</v>
      </c>
      <c r="D91" s="24">
        <v>8.75</v>
      </c>
    </row>
    <row r="92" spans="1:6" ht="17.25" customHeight="1">
      <c r="A92" s="17" t="s">
        <v>3</v>
      </c>
      <c r="B92" s="4" t="s">
        <v>642</v>
      </c>
      <c r="C92" s="17" t="s">
        <v>77</v>
      </c>
      <c r="D92" s="24">
        <v>6.17</v>
      </c>
    </row>
    <row r="93" spans="1:6" ht="17.25" customHeight="1">
      <c r="A93" s="17" t="s">
        <v>3</v>
      </c>
      <c r="B93" s="4" t="s">
        <v>963</v>
      </c>
      <c r="C93" s="17" t="s">
        <v>77</v>
      </c>
      <c r="D93" s="24">
        <v>8.75</v>
      </c>
    </row>
    <row r="94" spans="1:6" ht="17.25" customHeight="1">
      <c r="A94" s="17" t="s">
        <v>3</v>
      </c>
      <c r="B94" s="4" t="s">
        <v>964</v>
      </c>
      <c r="C94" s="17" t="s">
        <v>77</v>
      </c>
      <c r="D94" s="24">
        <v>4.25</v>
      </c>
    </row>
    <row r="95" spans="1:6" ht="17.25" customHeight="1">
      <c r="A95" s="17" t="s">
        <v>3</v>
      </c>
      <c r="B95" s="232" t="s">
        <v>965</v>
      </c>
      <c r="C95" s="233" t="s">
        <v>77</v>
      </c>
      <c r="D95" s="234">
        <v>6.17</v>
      </c>
    </row>
    <row r="96" spans="1:6" ht="17.25" customHeight="1">
      <c r="B96" s="4"/>
      <c r="C96" s="17" t="s">
        <v>77</v>
      </c>
      <c r="D96" s="24">
        <f>SUM(D90:D95)</f>
        <v>42.84</v>
      </c>
    </row>
    <row r="97" spans="1:6" ht="17.25" customHeight="1">
      <c r="B97" s="4"/>
    </row>
    <row r="98" spans="1:6" ht="17.25" customHeight="1">
      <c r="B98" s="4" t="s">
        <v>643</v>
      </c>
      <c r="C98" s="19" t="s">
        <v>77</v>
      </c>
      <c r="D98" s="26">
        <f>D96*3</f>
        <v>128.52000000000001</v>
      </c>
    </row>
    <row r="99" spans="1:6" ht="17.25" customHeight="1">
      <c r="B99" s="4"/>
    </row>
    <row r="100" spans="1:6" ht="48" customHeight="1">
      <c r="A100" s="17" t="s">
        <v>41</v>
      </c>
      <c r="B100" s="4" t="s">
        <v>319</v>
      </c>
    </row>
    <row r="101" spans="1:6" ht="235.5" customHeight="1">
      <c r="A101" s="17" t="s">
        <v>3</v>
      </c>
      <c r="B101" s="16" t="s">
        <v>645</v>
      </c>
      <c r="C101" s="17" t="s">
        <v>77</v>
      </c>
      <c r="D101" s="24">
        <f>D98</f>
        <v>128.52000000000001</v>
      </c>
      <c r="E101" s="85">
        <v>0</v>
      </c>
      <c r="F101" s="18">
        <f t="shared" ref="F101:F106" si="3">D101*E101</f>
        <v>0</v>
      </c>
    </row>
    <row r="102" spans="1:6" ht="109.7" customHeight="1">
      <c r="A102" s="17" t="s">
        <v>3</v>
      </c>
      <c r="B102" s="4" t="s">
        <v>647</v>
      </c>
      <c r="C102" s="17" t="s">
        <v>77</v>
      </c>
      <c r="D102" s="24">
        <f>D98</f>
        <v>128.52000000000001</v>
      </c>
      <c r="E102" s="85">
        <v>0</v>
      </c>
      <c r="F102" s="18">
        <f t="shared" si="3"/>
        <v>0</v>
      </c>
    </row>
    <row r="103" spans="1:6" ht="30.6" customHeight="1">
      <c r="A103" s="17" t="s">
        <v>3</v>
      </c>
      <c r="B103" s="31" t="s">
        <v>646</v>
      </c>
      <c r="C103" s="17" t="s">
        <v>77</v>
      </c>
      <c r="D103" s="24">
        <f>D98</f>
        <v>128.52000000000001</v>
      </c>
      <c r="E103" s="85">
        <v>0</v>
      </c>
      <c r="F103" s="18">
        <f t="shared" si="3"/>
        <v>0</v>
      </c>
    </row>
    <row r="104" spans="1:6" ht="180.6" customHeight="1">
      <c r="A104" s="17" t="s">
        <v>3</v>
      </c>
      <c r="B104" s="4" t="s">
        <v>649</v>
      </c>
      <c r="C104" s="17" t="s">
        <v>77</v>
      </c>
      <c r="D104" s="24">
        <f>D98</f>
        <v>128.52000000000001</v>
      </c>
      <c r="E104" s="85">
        <v>0</v>
      </c>
      <c r="F104" s="18">
        <f t="shared" si="3"/>
        <v>0</v>
      </c>
    </row>
    <row r="105" spans="1:6" ht="67.7" customHeight="1">
      <c r="A105" s="17" t="s">
        <v>3</v>
      </c>
      <c r="B105" s="4" t="s">
        <v>648</v>
      </c>
      <c r="C105" s="17" t="s">
        <v>77</v>
      </c>
      <c r="D105" s="24">
        <f>D98</f>
        <v>128.52000000000001</v>
      </c>
      <c r="E105" s="85">
        <v>0</v>
      </c>
      <c r="F105" s="18">
        <f t="shared" si="3"/>
        <v>0</v>
      </c>
    </row>
    <row r="106" spans="1:6" ht="231.6" customHeight="1">
      <c r="A106" s="17" t="s">
        <v>3</v>
      </c>
      <c r="B106" s="16" t="s">
        <v>645</v>
      </c>
      <c r="C106" s="17" t="s">
        <v>77</v>
      </c>
      <c r="D106" s="24">
        <f>D98</f>
        <v>128.52000000000001</v>
      </c>
      <c r="E106" s="85">
        <v>0</v>
      </c>
      <c r="F106" s="18">
        <f t="shared" si="3"/>
        <v>0</v>
      </c>
    </row>
    <row r="107" spans="1:6" ht="17.25" customHeight="1">
      <c r="B107" s="4"/>
    </row>
    <row r="108" spans="1:6" ht="148.35" customHeight="1">
      <c r="A108" s="17" t="s">
        <v>42</v>
      </c>
      <c r="B108" s="4" t="s">
        <v>650</v>
      </c>
      <c r="C108" s="17" t="s">
        <v>77</v>
      </c>
      <c r="D108" s="24">
        <f>D98</f>
        <v>128.52000000000001</v>
      </c>
      <c r="E108" s="85">
        <v>0</v>
      </c>
      <c r="F108" s="18">
        <f>D108*E108</f>
        <v>0</v>
      </c>
    </row>
    <row r="109" spans="1:6" ht="17.25" customHeight="1">
      <c r="B109" s="4"/>
    </row>
    <row r="110" spans="1:6" ht="62.45" customHeight="1">
      <c r="A110" s="17" t="s">
        <v>341</v>
      </c>
      <c r="B110" s="237" t="s">
        <v>291</v>
      </c>
      <c r="C110" s="17" t="s">
        <v>55</v>
      </c>
      <c r="D110" s="24">
        <v>114</v>
      </c>
      <c r="E110" s="85">
        <v>0</v>
      </c>
      <c r="F110" s="18">
        <f>D110*E110</f>
        <v>0</v>
      </c>
    </row>
    <row r="111" spans="1:6" ht="17.25" customHeight="1">
      <c r="B111" s="4"/>
    </row>
    <row r="112" spans="1:6" ht="31.7" customHeight="1">
      <c r="A112" s="275" t="s">
        <v>511</v>
      </c>
      <c r="B112" s="237" t="s">
        <v>320</v>
      </c>
      <c r="C112" s="17" t="s">
        <v>55</v>
      </c>
      <c r="D112" s="24">
        <v>77</v>
      </c>
      <c r="E112" s="85">
        <v>0</v>
      </c>
      <c r="F112" s="18">
        <f>D112*E112</f>
        <v>0</v>
      </c>
    </row>
    <row r="113" spans="1:6" ht="17.25" customHeight="1">
      <c r="B113" s="4"/>
      <c r="C113" s="19"/>
      <c r="D113" s="26"/>
    </row>
    <row r="114" spans="1:6" ht="30.6" customHeight="1">
      <c r="B114" s="14" t="s">
        <v>654</v>
      </c>
    </row>
    <row r="115" spans="1:6" ht="17.25" customHeight="1">
      <c r="A115" s="17" t="s">
        <v>3</v>
      </c>
      <c r="B115" s="4" t="s">
        <v>640</v>
      </c>
      <c r="C115" s="17" t="s">
        <v>77</v>
      </c>
      <c r="D115" s="24">
        <v>8.75</v>
      </c>
    </row>
    <row r="116" spans="1:6" ht="17.25" customHeight="1">
      <c r="A116" s="17" t="s">
        <v>3</v>
      </c>
      <c r="B116" s="4" t="s">
        <v>641</v>
      </c>
      <c r="C116" s="17" t="s">
        <v>77</v>
      </c>
      <c r="D116" s="24">
        <v>8.75</v>
      </c>
    </row>
    <row r="117" spans="1:6" ht="17.25" customHeight="1">
      <c r="A117" s="17" t="s">
        <v>3</v>
      </c>
      <c r="B117" s="4" t="s">
        <v>642</v>
      </c>
      <c r="C117" s="17" t="s">
        <v>77</v>
      </c>
      <c r="D117" s="24">
        <v>6.17</v>
      </c>
    </row>
    <row r="118" spans="1:6" ht="17.25" customHeight="1">
      <c r="A118" s="17" t="s">
        <v>3</v>
      </c>
      <c r="B118" s="4" t="s">
        <v>963</v>
      </c>
      <c r="C118" s="17" t="s">
        <v>77</v>
      </c>
      <c r="D118" s="24">
        <v>8.75</v>
      </c>
    </row>
    <row r="119" spans="1:6" ht="17.25" customHeight="1">
      <c r="A119" s="17" t="s">
        <v>3</v>
      </c>
      <c r="B119" s="4" t="s">
        <v>964</v>
      </c>
      <c r="C119" s="17" t="s">
        <v>77</v>
      </c>
      <c r="D119" s="24">
        <v>4.25</v>
      </c>
    </row>
    <row r="120" spans="1:6" ht="17.25" customHeight="1">
      <c r="A120" s="17" t="s">
        <v>3</v>
      </c>
      <c r="B120" s="232" t="s">
        <v>965</v>
      </c>
      <c r="C120" s="233" t="s">
        <v>77</v>
      </c>
      <c r="D120" s="234">
        <v>6.17</v>
      </c>
    </row>
    <row r="121" spans="1:6" ht="17.25" customHeight="1">
      <c r="B121" s="4"/>
      <c r="C121" s="17" t="s">
        <v>77</v>
      </c>
      <c r="D121" s="24">
        <f>SUM(D115:D120)</f>
        <v>42.84</v>
      </c>
    </row>
    <row r="122" spans="1:6" ht="17.25" customHeight="1">
      <c r="B122" s="4"/>
    </row>
    <row r="123" spans="1:6" ht="17.25" customHeight="1">
      <c r="B123" s="4" t="s">
        <v>643</v>
      </c>
      <c r="C123" s="19" t="s">
        <v>77</v>
      </c>
      <c r="D123" s="26">
        <f>D121*3</f>
        <v>128.52000000000001</v>
      </c>
    </row>
    <row r="124" spans="1:6" ht="17.25" customHeight="1">
      <c r="B124" s="4"/>
    </row>
    <row r="125" spans="1:6" ht="48" customHeight="1">
      <c r="A125" s="17" t="s">
        <v>43</v>
      </c>
      <c r="B125" s="4" t="s">
        <v>319</v>
      </c>
    </row>
    <row r="126" spans="1:6" ht="234" customHeight="1">
      <c r="A126" s="17" t="s">
        <v>3</v>
      </c>
      <c r="B126" s="16" t="s">
        <v>645</v>
      </c>
      <c r="C126" s="17" t="s">
        <v>77</v>
      </c>
      <c r="D126" s="24">
        <f>D123</f>
        <v>128.52000000000001</v>
      </c>
      <c r="E126" s="85">
        <v>0</v>
      </c>
      <c r="F126" s="18">
        <f t="shared" ref="F126:F131" si="4">D126*E126</f>
        <v>0</v>
      </c>
    </row>
    <row r="127" spans="1:6" ht="109.7" customHeight="1">
      <c r="A127" s="17" t="s">
        <v>3</v>
      </c>
      <c r="B127" s="4" t="s">
        <v>647</v>
      </c>
      <c r="C127" s="17" t="s">
        <v>77</v>
      </c>
      <c r="D127" s="24">
        <f>D123</f>
        <v>128.52000000000001</v>
      </c>
      <c r="E127" s="85">
        <v>0</v>
      </c>
      <c r="F127" s="18">
        <f t="shared" si="4"/>
        <v>0</v>
      </c>
    </row>
    <row r="128" spans="1:6" ht="30.6" customHeight="1">
      <c r="A128" s="17" t="s">
        <v>3</v>
      </c>
      <c r="B128" s="31" t="s">
        <v>646</v>
      </c>
      <c r="C128" s="17" t="s">
        <v>77</v>
      </c>
      <c r="D128" s="24">
        <f>D123</f>
        <v>128.52000000000001</v>
      </c>
      <c r="E128" s="85">
        <v>0</v>
      </c>
      <c r="F128" s="18">
        <f t="shared" si="4"/>
        <v>0</v>
      </c>
    </row>
    <row r="129" spans="1:6" ht="171" customHeight="1">
      <c r="A129" s="17" t="s">
        <v>3</v>
      </c>
      <c r="B129" s="4" t="s">
        <v>649</v>
      </c>
      <c r="C129" s="17" t="s">
        <v>77</v>
      </c>
      <c r="D129" s="24">
        <f>D123</f>
        <v>128.52000000000001</v>
      </c>
      <c r="E129" s="85">
        <v>0</v>
      </c>
      <c r="F129" s="18">
        <f t="shared" si="4"/>
        <v>0</v>
      </c>
    </row>
    <row r="130" spans="1:6" ht="67.7" customHeight="1">
      <c r="A130" s="17" t="s">
        <v>3</v>
      </c>
      <c r="B130" s="4" t="s">
        <v>648</v>
      </c>
      <c r="C130" s="17" t="s">
        <v>77</v>
      </c>
      <c r="D130" s="24">
        <f>D123</f>
        <v>128.52000000000001</v>
      </c>
      <c r="E130" s="85">
        <v>0</v>
      </c>
      <c r="F130" s="18">
        <f t="shared" si="4"/>
        <v>0</v>
      </c>
    </row>
    <row r="131" spans="1:6" ht="234" customHeight="1">
      <c r="A131" s="17" t="s">
        <v>3</v>
      </c>
      <c r="B131" s="16" t="s">
        <v>645</v>
      </c>
      <c r="C131" s="17" t="s">
        <v>77</v>
      </c>
      <c r="D131" s="24">
        <f>D123</f>
        <v>128.52000000000001</v>
      </c>
      <c r="E131" s="85">
        <v>0</v>
      </c>
      <c r="F131" s="18">
        <f t="shared" si="4"/>
        <v>0</v>
      </c>
    </row>
    <row r="132" spans="1:6" ht="17.25" customHeight="1">
      <c r="B132" s="4"/>
    </row>
    <row r="133" spans="1:6" ht="148.35" customHeight="1">
      <c r="A133" s="17" t="s">
        <v>44</v>
      </c>
      <c r="B133" s="4" t="s">
        <v>650</v>
      </c>
      <c r="C133" s="17" t="s">
        <v>77</v>
      </c>
      <c r="D133" s="24">
        <f>D123</f>
        <v>128.52000000000001</v>
      </c>
      <c r="E133" s="85">
        <v>0</v>
      </c>
      <c r="F133" s="18">
        <f>D133*E133</f>
        <v>0</v>
      </c>
    </row>
    <row r="134" spans="1:6" ht="17.25" customHeight="1">
      <c r="B134" s="4"/>
    </row>
    <row r="135" spans="1:6" ht="62.45" customHeight="1">
      <c r="A135" s="17" t="s">
        <v>540</v>
      </c>
      <c r="B135" s="237" t="s">
        <v>291</v>
      </c>
      <c r="C135" s="17" t="s">
        <v>55</v>
      </c>
      <c r="D135" s="24">
        <v>114</v>
      </c>
      <c r="E135" s="85">
        <v>0</v>
      </c>
      <c r="F135" s="18">
        <f>D135*E135</f>
        <v>0</v>
      </c>
    </row>
    <row r="136" spans="1:6" ht="17.25" customHeight="1">
      <c r="B136" s="4"/>
    </row>
    <row r="137" spans="1:6" ht="31.7" customHeight="1">
      <c r="A137" s="275" t="s">
        <v>613</v>
      </c>
      <c r="B137" s="237" t="s">
        <v>320</v>
      </c>
      <c r="C137" s="17" t="s">
        <v>55</v>
      </c>
      <c r="D137" s="24">
        <v>77</v>
      </c>
      <c r="E137" s="85">
        <v>0</v>
      </c>
      <c r="F137" s="18">
        <f>D137*E137</f>
        <v>0</v>
      </c>
    </row>
    <row r="138" spans="1:6" ht="17.25" customHeight="1">
      <c r="B138" s="31"/>
    </row>
    <row r="139" spans="1:6">
      <c r="A139" s="27"/>
      <c r="B139" s="341" t="s">
        <v>778</v>
      </c>
      <c r="C139" s="341"/>
      <c r="D139" s="341"/>
      <c r="E139" s="341"/>
      <c r="F139" s="29">
        <f>SUM(F16:F138)</f>
        <v>0</v>
      </c>
    </row>
  </sheetData>
  <sheetProtection algorithmName="SHA-512" hashValue="nlbytkCF2PBSxg5ZhhlNVcbnvml+HXnW9r2dmjbnQ3iXU5oWuoyCnlCVmmaNxTp3OrnqOz2TgtKk9DAnM4XEnQ==" saltValue="lXm2wzB2jiHy0sU3sIKtog==" spinCount="100000" sheet="1" objects="1" scenarios="1"/>
  <mergeCells count="3">
    <mergeCell ref="A1:F1"/>
    <mergeCell ref="A3:F3"/>
    <mergeCell ref="B139:E139"/>
  </mergeCells>
  <pageMargins left="0.70866141732283472" right="0.70866141732283472" top="0.74803149606299213" bottom="0.74803149606299213" header="0.31496062992125984" footer="0.31496062992125984"/>
  <pageSetup paperSize="9" scale="84" orientation="portrait" r:id="rId1"/>
  <headerFooter>
    <oddHeader>&amp;LPONUDBENI PREDRAČUN&amp;CSTANOVANJSKO NASELJE
RESNICA - 1.FAZA&amp;RŠT. PROJ.: 24-14-RES</oddHeader>
    <oddFooter>&amp;LIII.10. BALKON/LOŽA&amp;RStran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CDE35-B39E-49B4-BA29-F0FECD0DF7DF}">
  <sheetPr>
    <tabColor rgb="FF92D050"/>
  </sheetPr>
  <dimension ref="A1:F270"/>
  <sheetViews>
    <sheetView view="pageBreakPreview" zoomScaleNormal="100" zoomScaleSheetLayoutView="100"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9.5703125" style="24" customWidth="1"/>
    <col min="6" max="6" width="19.5703125" style="18" customWidth="1"/>
  </cols>
  <sheetData>
    <row r="1" spans="1:6" ht="15.75">
      <c r="A1" s="355" t="s">
        <v>95</v>
      </c>
      <c r="B1" s="355"/>
      <c r="C1" s="355"/>
      <c r="D1" s="355"/>
      <c r="E1" s="355"/>
      <c r="F1" s="355"/>
    </row>
    <row r="3" spans="1:6" ht="15.75">
      <c r="A3" s="355" t="s">
        <v>312</v>
      </c>
      <c r="B3" s="355"/>
      <c r="C3" s="355"/>
      <c r="D3" s="355"/>
      <c r="E3" s="355"/>
      <c r="F3" s="355"/>
    </row>
    <row r="5" spans="1:6" s="56" customFormat="1">
      <c r="A5" s="19"/>
      <c r="B5" s="15" t="s">
        <v>47</v>
      </c>
      <c r="C5" s="19"/>
      <c r="D5" s="26"/>
      <c r="E5" s="26"/>
      <c r="F5" s="30"/>
    </row>
    <row r="6" spans="1:6" s="56" customFormat="1" ht="63.75">
      <c r="A6" s="19" t="s">
        <v>3</v>
      </c>
      <c r="B6" s="14" t="s">
        <v>127</v>
      </c>
      <c r="C6" s="19"/>
      <c r="D6" s="26"/>
      <c r="E6" s="26"/>
      <c r="F6" s="30"/>
    </row>
    <row r="7" spans="1:6" s="56" customFormat="1" ht="198.6" customHeight="1">
      <c r="A7" s="19" t="s">
        <v>3</v>
      </c>
      <c r="B7" s="14" t="s">
        <v>128</v>
      </c>
      <c r="C7" s="19"/>
      <c r="D7" s="26"/>
      <c r="E7" s="298"/>
      <c r="F7" s="30"/>
    </row>
    <row r="8" spans="1:6" s="56" customFormat="1" ht="42" customHeight="1">
      <c r="A8" s="19" t="s">
        <v>3</v>
      </c>
      <c r="B8" s="14" t="s">
        <v>129</v>
      </c>
      <c r="C8" s="19"/>
      <c r="D8" s="26"/>
      <c r="E8" s="26"/>
      <c r="F8" s="30"/>
    </row>
    <row r="9" spans="1:6" s="5" customFormat="1" ht="30.75" customHeight="1">
      <c r="A9" s="291" t="s">
        <v>3</v>
      </c>
      <c r="B9" s="14" t="s">
        <v>566</v>
      </c>
      <c r="C9" s="19"/>
      <c r="D9" s="26"/>
      <c r="E9" s="26"/>
      <c r="F9" s="30"/>
    </row>
    <row r="10" spans="1:6">
      <c r="B10" s="4"/>
    </row>
    <row r="11" spans="1:6">
      <c r="A11" s="21" t="s">
        <v>48</v>
      </c>
      <c r="B11" s="20" t="s">
        <v>49</v>
      </c>
      <c r="C11" s="21" t="s">
        <v>50</v>
      </c>
      <c r="D11" s="25" t="s">
        <v>51</v>
      </c>
      <c r="E11" s="25" t="s">
        <v>52</v>
      </c>
      <c r="F11" s="28" t="s">
        <v>53</v>
      </c>
    </row>
    <row r="12" spans="1:6">
      <c r="A12" s="19"/>
      <c r="B12" s="15"/>
      <c r="C12" s="19"/>
      <c r="D12" s="26"/>
      <c r="E12" s="26"/>
      <c r="F12" s="30"/>
    </row>
    <row r="13" spans="1:6">
      <c r="A13" s="19"/>
      <c r="B13" s="292" t="s">
        <v>802</v>
      </c>
      <c r="C13" s="19"/>
      <c r="D13" s="26"/>
      <c r="E13" s="26"/>
      <c r="F13" s="30"/>
    </row>
    <row r="14" spans="1:6">
      <c r="A14" s="19"/>
      <c r="B14" s="15"/>
      <c r="C14" s="19"/>
      <c r="D14" s="26"/>
      <c r="E14" s="26"/>
      <c r="F14" s="30"/>
    </row>
    <row r="15" spans="1:6" ht="114.75">
      <c r="A15" s="17" t="s">
        <v>30</v>
      </c>
      <c r="B15" s="4" t="s">
        <v>593</v>
      </c>
    </row>
    <row r="16" spans="1:6">
      <c r="A16" s="17" t="s">
        <v>3</v>
      </c>
      <c r="B16" s="3" t="s">
        <v>594</v>
      </c>
      <c r="C16" s="17" t="s">
        <v>77</v>
      </c>
      <c r="D16" s="24">
        <v>12.57</v>
      </c>
    </row>
    <row r="17" spans="1:6">
      <c r="A17" s="17" t="s">
        <v>3</v>
      </c>
      <c r="B17" s="3" t="s">
        <v>595</v>
      </c>
      <c r="C17" s="17" t="s">
        <v>77</v>
      </c>
      <c r="D17" s="24">
        <v>12.13</v>
      </c>
    </row>
    <row r="18" spans="1:6">
      <c r="A18" s="17" t="s">
        <v>3</v>
      </c>
      <c r="B18" s="3" t="s">
        <v>596</v>
      </c>
      <c r="C18" s="17" t="s">
        <v>77</v>
      </c>
      <c r="D18" s="24">
        <v>8.5299999999999994</v>
      </c>
    </row>
    <row r="19" spans="1:6" s="131" customFormat="1">
      <c r="A19" s="126" t="s">
        <v>3</v>
      </c>
      <c r="B19" s="132" t="s">
        <v>574</v>
      </c>
      <c r="C19" s="126" t="s">
        <v>77</v>
      </c>
      <c r="D19" s="128">
        <v>5.94</v>
      </c>
      <c r="E19" s="128"/>
      <c r="F19" s="293"/>
    </row>
    <row r="20" spans="1:6" s="131" customFormat="1">
      <c r="A20" s="126" t="s">
        <v>3</v>
      </c>
      <c r="B20" s="132" t="s">
        <v>948</v>
      </c>
      <c r="C20" s="126" t="s">
        <v>77</v>
      </c>
      <c r="D20" s="128">
        <v>2.86</v>
      </c>
      <c r="E20" s="128"/>
      <c r="F20" s="293"/>
    </row>
    <row r="21" spans="1:6" s="131" customFormat="1">
      <c r="A21" s="126" t="s">
        <v>3</v>
      </c>
      <c r="B21" s="132" t="s">
        <v>576</v>
      </c>
      <c r="C21" s="126" t="s">
        <v>77</v>
      </c>
      <c r="D21" s="128">
        <v>5.74</v>
      </c>
      <c r="E21" s="128"/>
      <c r="F21" s="293"/>
    </row>
    <row r="22" spans="1:6">
      <c r="A22" s="17" t="s">
        <v>3</v>
      </c>
      <c r="B22" s="3" t="s">
        <v>597</v>
      </c>
      <c r="C22" s="17" t="s">
        <v>77</v>
      </c>
      <c r="D22" s="24">
        <v>15.37</v>
      </c>
    </row>
    <row r="23" spans="1:6">
      <c r="A23" s="17" t="s">
        <v>3</v>
      </c>
      <c r="B23" s="3" t="s">
        <v>598</v>
      </c>
      <c r="C23" s="17" t="s">
        <v>77</v>
      </c>
      <c r="D23" s="24">
        <v>9.15</v>
      </c>
    </row>
    <row r="24" spans="1:6" s="131" customFormat="1">
      <c r="A24" s="126" t="s">
        <v>3</v>
      </c>
      <c r="B24" s="132" t="s">
        <v>577</v>
      </c>
      <c r="C24" s="126" t="s">
        <v>77</v>
      </c>
      <c r="D24" s="128">
        <v>8.06</v>
      </c>
      <c r="E24" s="128"/>
      <c r="F24" s="293"/>
    </row>
    <row r="25" spans="1:6" s="131" customFormat="1">
      <c r="A25" s="126" t="s">
        <v>3</v>
      </c>
      <c r="B25" s="132" t="s">
        <v>578</v>
      </c>
      <c r="C25" s="126" t="s">
        <v>77</v>
      </c>
      <c r="D25" s="128">
        <v>2.97</v>
      </c>
      <c r="E25" s="128"/>
      <c r="F25" s="293"/>
    </row>
    <row r="26" spans="1:6" s="131" customFormat="1">
      <c r="A26" s="126" t="s">
        <v>3</v>
      </c>
      <c r="B26" s="132" t="s">
        <v>579</v>
      </c>
      <c r="C26" s="126" t="s">
        <v>77</v>
      </c>
      <c r="D26" s="128">
        <v>4.4800000000000004</v>
      </c>
      <c r="E26" s="128"/>
      <c r="F26" s="293"/>
    </row>
    <row r="27" spans="1:6">
      <c r="A27" s="17" t="s">
        <v>3</v>
      </c>
      <c r="B27" s="3" t="s">
        <v>599</v>
      </c>
      <c r="C27" s="17" t="s">
        <v>77</v>
      </c>
      <c r="D27" s="24">
        <v>19.670000000000002</v>
      </c>
    </row>
    <row r="28" spans="1:6">
      <c r="A28" s="17" t="s">
        <v>3</v>
      </c>
      <c r="B28" s="3" t="s">
        <v>600</v>
      </c>
      <c r="C28" s="17" t="s">
        <v>77</v>
      </c>
      <c r="D28" s="24">
        <v>11.77</v>
      </c>
    </row>
    <row r="29" spans="1:6">
      <c r="A29" s="17" t="s">
        <v>3</v>
      </c>
      <c r="B29" s="3" t="s">
        <v>601</v>
      </c>
      <c r="C29" s="17" t="s">
        <v>77</v>
      </c>
      <c r="D29" s="24">
        <v>22.74</v>
      </c>
    </row>
    <row r="30" spans="1:6" s="131" customFormat="1">
      <c r="A30" s="126" t="s">
        <v>3</v>
      </c>
      <c r="B30" s="132" t="s">
        <v>580</v>
      </c>
      <c r="C30" s="126" t="s">
        <v>77</v>
      </c>
      <c r="D30" s="128">
        <v>4.0199999999999996</v>
      </c>
      <c r="E30" s="128"/>
      <c r="F30" s="293"/>
    </row>
    <row r="31" spans="1:6" s="131" customFormat="1">
      <c r="A31" s="126" t="s">
        <v>3</v>
      </c>
      <c r="B31" s="132" t="s">
        <v>582</v>
      </c>
      <c r="C31" s="126" t="s">
        <v>77</v>
      </c>
      <c r="D31" s="128">
        <v>4.6100000000000003</v>
      </c>
      <c r="E31" s="128"/>
      <c r="F31" s="293"/>
    </row>
    <row r="32" spans="1:6">
      <c r="A32" s="17" t="s">
        <v>3</v>
      </c>
      <c r="B32" s="3" t="s">
        <v>597</v>
      </c>
      <c r="C32" s="17" t="s">
        <v>77</v>
      </c>
      <c r="D32" s="24">
        <v>15.37</v>
      </c>
    </row>
    <row r="33" spans="1:6">
      <c r="A33" s="17" t="s">
        <v>3</v>
      </c>
      <c r="B33" s="3" t="s">
        <v>598</v>
      </c>
      <c r="C33" s="17" t="s">
        <v>77</v>
      </c>
      <c r="D33" s="24">
        <v>9.15</v>
      </c>
    </row>
    <row r="34" spans="1:6" s="131" customFormat="1">
      <c r="A34" s="126" t="s">
        <v>3</v>
      </c>
      <c r="B34" s="132" t="s">
        <v>577</v>
      </c>
      <c r="C34" s="126" t="s">
        <v>77</v>
      </c>
      <c r="D34" s="128">
        <v>8.06</v>
      </c>
      <c r="E34" s="128"/>
      <c r="F34" s="293"/>
    </row>
    <row r="35" spans="1:6" s="131" customFormat="1">
      <c r="A35" s="126" t="s">
        <v>3</v>
      </c>
      <c r="B35" s="132" t="s">
        <v>578</v>
      </c>
      <c r="C35" s="126" t="s">
        <v>77</v>
      </c>
      <c r="D35" s="128">
        <v>2.97</v>
      </c>
      <c r="E35" s="128"/>
      <c r="F35" s="293"/>
    </row>
    <row r="36" spans="1:6" s="131" customFormat="1">
      <c r="A36" s="126" t="s">
        <v>3</v>
      </c>
      <c r="B36" s="132" t="s">
        <v>579</v>
      </c>
      <c r="C36" s="126" t="s">
        <v>77</v>
      </c>
      <c r="D36" s="128">
        <v>4.4800000000000004</v>
      </c>
      <c r="E36" s="128"/>
      <c r="F36" s="293"/>
    </row>
    <row r="37" spans="1:6">
      <c r="A37" s="233" t="s">
        <v>3</v>
      </c>
      <c r="B37" s="243" t="s">
        <v>599</v>
      </c>
      <c r="C37" s="233" t="s">
        <v>77</v>
      </c>
      <c r="D37" s="234">
        <v>19.670000000000002</v>
      </c>
    </row>
    <row r="38" spans="1:6">
      <c r="C38" s="17" t="s">
        <v>77</v>
      </c>
      <c r="D38" s="24">
        <f>SUM(D16:D37)</f>
        <v>210.31000000000006</v>
      </c>
    </row>
    <row r="40" spans="1:6">
      <c r="B40" s="3" t="s">
        <v>602</v>
      </c>
      <c r="C40" s="19" t="s">
        <v>77</v>
      </c>
      <c r="D40" s="26">
        <f>D38*3</f>
        <v>630.93000000000018</v>
      </c>
      <c r="E40" s="85">
        <v>0</v>
      </c>
      <c r="F40" s="18">
        <f>D40*E40</f>
        <v>0</v>
      </c>
    </row>
    <row r="42" spans="1:6" ht="70.349999999999994" customHeight="1">
      <c r="A42" s="17" t="s">
        <v>32</v>
      </c>
      <c r="B42" s="37" t="s">
        <v>803</v>
      </c>
      <c r="C42" s="17" t="s">
        <v>77</v>
      </c>
      <c r="D42" s="24">
        <f>D40</f>
        <v>630.93000000000018</v>
      </c>
      <c r="E42" s="85">
        <v>0</v>
      </c>
      <c r="F42" s="18">
        <f>D42*E42</f>
        <v>0</v>
      </c>
    </row>
    <row r="44" spans="1:6" ht="63.75">
      <c r="A44" s="275" t="s">
        <v>283</v>
      </c>
      <c r="B44" s="4" t="s">
        <v>608</v>
      </c>
      <c r="C44" s="17" t="s">
        <v>55</v>
      </c>
      <c r="D44" s="24">
        <v>621</v>
      </c>
      <c r="E44" s="85">
        <v>0</v>
      </c>
      <c r="F44" s="18">
        <f>D44*E44</f>
        <v>0</v>
      </c>
    </row>
    <row r="45" spans="1:6">
      <c r="A45" s="275"/>
      <c r="B45" s="294"/>
    </row>
    <row r="46" spans="1:6" ht="63.75">
      <c r="A46" s="275" t="s">
        <v>476</v>
      </c>
      <c r="B46" s="4" t="s">
        <v>604</v>
      </c>
      <c r="C46" s="17" t="s">
        <v>55</v>
      </c>
      <c r="D46" s="24">
        <v>120</v>
      </c>
      <c r="E46" s="85">
        <v>0</v>
      </c>
      <c r="F46" s="18">
        <f>D46*E46</f>
        <v>0</v>
      </c>
    </row>
    <row r="47" spans="1:6">
      <c r="A47" s="275"/>
      <c r="B47" s="294"/>
    </row>
    <row r="48" spans="1:6" ht="53.45" customHeight="1">
      <c r="A48" s="275" t="s">
        <v>607</v>
      </c>
      <c r="B48" s="4" t="s">
        <v>606</v>
      </c>
      <c r="C48" s="17" t="s">
        <v>77</v>
      </c>
      <c r="D48" s="24">
        <f>D42</f>
        <v>630.93000000000018</v>
      </c>
      <c r="E48" s="85">
        <v>0</v>
      </c>
      <c r="F48" s="18">
        <f>D48*E48</f>
        <v>0</v>
      </c>
    </row>
    <row r="49" spans="1:6">
      <c r="A49" s="275"/>
      <c r="B49" s="4"/>
    </row>
    <row r="50" spans="1:6">
      <c r="A50" s="19"/>
      <c r="B50" s="292" t="s">
        <v>804</v>
      </c>
      <c r="C50" s="19"/>
      <c r="D50" s="26"/>
      <c r="E50" s="26"/>
      <c r="F50" s="30"/>
    </row>
    <row r="51" spans="1:6">
      <c r="A51" s="19"/>
      <c r="B51" s="15"/>
      <c r="C51" s="19"/>
      <c r="D51" s="26"/>
      <c r="E51" s="26"/>
      <c r="F51" s="30"/>
    </row>
    <row r="52" spans="1:6" ht="114.75">
      <c r="A52" s="17" t="s">
        <v>34</v>
      </c>
      <c r="B52" s="4" t="s">
        <v>609</v>
      </c>
    </row>
    <row r="53" spans="1:6">
      <c r="A53" s="17" t="s">
        <v>3</v>
      </c>
      <c r="B53" s="3" t="s">
        <v>594</v>
      </c>
      <c r="C53" s="17" t="s">
        <v>77</v>
      </c>
      <c r="D53" s="24">
        <v>12.57</v>
      </c>
    </row>
    <row r="54" spans="1:6">
      <c r="A54" s="17" t="s">
        <v>3</v>
      </c>
      <c r="B54" s="3" t="s">
        <v>595</v>
      </c>
      <c r="C54" s="17" t="s">
        <v>77</v>
      </c>
      <c r="D54" s="24">
        <v>12.13</v>
      </c>
    </row>
    <row r="55" spans="1:6">
      <c r="A55" s="17" t="s">
        <v>3</v>
      </c>
      <c r="B55" s="3" t="s">
        <v>596</v>
      </c>
      <c r="C55" s="17" t="s">
        <v>77</v>
      </c>
      <c r="D55" s="24">
        <v>8.5299999999999994</v>
      </c>
    </row>
    <row r="56" spans="1:6" s="131" customFormat="1">
      <c r="A56" s="126" t="s">
        <v>3</v>
      </c>
      <c r="B56" s="132" t="s">
        <v>574</v>
      </c>
      <c r="C56" s="126" t="s">
        <v>77</v>
      </c>
      <c r="D56" s="128">
        <v>5.94</v>
      </c>
      <c r="E56" s="128"/>
      <c r="F56" s="293"/>
    </row>
    <row r="57" spans="1:6" s="131" customFormat="1">
      <c r="A57" s="126" t="s">
        <v>3</v>
      </c>
      <c r="B57" s="132" t="s">
        <v>948</v>
      </c>
      <c r="C57" s="126" t="s">
        <v>77</v>
      </c>
      <c r="D57" s="128">
        <v>2.86</v>
      </c>
      <c r="E57" s="128"/>
      <c r="F57" s="293"/>
    </row>
    <row r="58" spans="1:6" s="131" customFormat="1">
      <c r="A58" s="126" t="s">
        <v>3</v>
      </c>
      <c r="B58" s="132" t="s">
        <v>576</v>
      </c>
      <c r="C58" s="126" t="s">
        <v>77</v>
      </c>
      <c r="D58" s="128">
        <v>5.74</v>
      </c>
      <c r="E58" s="128"/>
      <c r="F58" s="293"/>
    </row>
    <row r="59" spans="1:6">
      <c r="A59" s="17" t="s">
        <v>3</v>
      </c>
      <c r="B59" s="3" t="s">
        <v>597</v>
      </c>
      <c r="C59" s="17" t="s">
        <v>77</v>
      </c>
      <c r="D59" s="24">
        <v>15.37</v>
      </c>
    </row>
    <row r="60" spans="1:6">
      <c r="A60" s="17" t="s">
        <v>3</v>
      </c>
      <c r="B60" s="3" t="s">
        <v>598</v>
      </c>
      <c r="C60" s="17" t="s">
        <v>77</v>
      </c>
      <c r="D60" s="24">
        <v>9.15</v>
      </c>
    </row>
    <row r="61" spans="1:6">
      <c r="A61" s="17" t="s">
        <v>3</v>
      </c>
      <c r="B61" s="3" t="s">
        <v>599</v>
      </c>
      <c r="C61" s="17" t="s">
        <v>77</v>
      </c>
      <c r="D61" s="24">
        <v>19.670000000000002</v>
      </c>
    </row>
    <row r="62" spans="1:6" s="131" customFormat="1">
      <c r="A62" s="126" t="s">
        <v>3</v>
      </c>
      <c r="B62" s="132" t="s">
        <v>577</v>
      </c>
      <c r="C62" s="126" t="s">
        <v>77</v>
      </c>
      <c r="D62" s="128">
        <v>8.06</v>
      </c>
      <c r="E62" s="128"/>
      <c r="F62" s="293"/>
    </row>
    <row r="63" spans="1:6" s="131" customFormat="1">
      <c r="A63" s="126" t="s">
        <v>3</v>
      </c>
      <c r="B63" s="132" t="s">
        <v>578</v>
      </c>
      <c r="C63" s="126" t="s">
        <v>77</v>
      </c>
      <c r="D63" s="128">
        <v>2.97</v>
      </c>
      <c r="E63" s="128"/>
      <c r="F63" s="293"/>
    </row>
    <row r="64" spans="1:6" s="131" customFormat="1">
      <c r="A64" s="126" t="s">
        <v>3</v>
      </c>
      <c r="B64" s="132" t="s">
        <v>579</v>
      </c>
      <c r="C64" s="126" t="s">
        <v>77</v>
      </c>
      <c r="D64" s="128">
        <v>4.4800000000000004</v>
      </c>
      <c r="E64" s="128"/>
      <c r="F64" s="293"/>
    </row>
    <row r="65" spans="1:6">
      <c r="A65" s="17" t="s">
        <v>3</v>
      </c>
      <c r="B65" s="3" t="s">
        <v>600</v>
      </c>
      <c r="C65" s="17" t="s">
        <v>77</v>
      </c>
      <c r="D65" s="24">
        <v>11.77</v>
      </c>
    </row>
    <row r="66" spans="1:6">
      <c r="A66" s="17" t="s">
        <v>3</v>
      </c>
      <c r="B66" s="3" t="s">
        <v>601</v>
      </c>
      <c r="C66" s="17" t="s">
        <v>77</v>
      </c>
      <c r="D66" s="24">
        <v>22.74</v>
      </c>
    </row>
    <row r="67" spans="1:6" s="131" customFormat="1">
      <c r="A67" s="126" t="s">
        <v>3</v>
      </c>
      <c r="B67" s="132" t="s">
        <v>580</v>
      </c>
      <c r="C67" s="126" t="s">
        <v>77</v>
      </c>
      <c r="D67" s="128">
        <v>4.0199999999999996</v>
      </c>
      <c r="E67" s="128"/>
      <c r="F67" s="293"/>
    </row>
    <row r="68" spans="1:6" s="131" customFormat="1">
      <c r="A68" s="126" t="s">
        <v>3</v>
      </c>
      <c r="B68" s="132" t="s">
        <v>582</v>
      </c>
      <c r="C68" s="126" t="s">
        <v>77</v>
      </c>
      <c r="D68" s="128">
        <v>4.6100000000000003</v>
      </c>
      <c r="E68" s="128"/>
      <c r="F68" s="293"/>
    </row>
    <row r="69" spans="1:6">
      <c r="A69" s="17" t="s">
        <v>3</v>
      </c>
      <c r="B69" s="3" t="s">
        <v>966</v>
      </c>
      <c r="C69" s="17" t="s">
        <v>77</v>
      </c>
      <c r="D69" s="24">
        <v>15.31</v>
      </c>
    </row>
    <row r="70" spans="1:6">
      <c r="A70" s="17" t="s">
        <v>3</v>
      </c>
      <c r="B70" s="3" t="s">
        <v>967</v>
      </c>
      <c r="C70" s="17" t="s">
        <v>77</v>
      </c>
      <c r="D70" s="24">
        <v>9</v>
      </c>
    </row>
    <row r="71" spans="1:6">
      <c r="A71" s="17" t="s">
        <v>3</v>
      </c>
      <c r="B71" s="3" t="s">
        <v>968</v>
      </c>
      <c r="C71" s="17" t="s">
        <v>77</v>
      </c>
      <c r="D71" s="24">
        <v>19.170000000000002</v>
      </c>
    </row>
    <row r="72" spans="1:6" s="131" customFormat="1">
      <c r="A72" s="126" t="s">
        <v>3</v>
      </c>
      <c r="B72" s="132" t="s">
        <v>950</v>
      </c>
      <c r="C72" s="126" t="s">
        <v>77</v>
      </c>
      <c r="D72" s="128">
        <v>8.3000000000000007</v>
      </c>
      <c r="E72" s="128"/>
      <c r="F72" s="293"/>
    </row>
    <row r="73" spans="1:6" s="131" customFormat="1">
      <c r="A73" s="126" t="s">
        <v>3</v>
      </c>
      <c r="B73" s="132" t="s">
        <v>952</v>
      </c>
      <c r="C73" s="126" t="s">
        <v>77</v>
      </c>
      <c r="D73" s="128">
        <v>4.76</v>
      </c>
      <c r="E73" s="128"/>
      <c r="F73" s="293"/>
    </row>
    <row r="74" spans="1:6">
      <c r="A74" s="17" t="s">
        <v>3</v>
      </c>
      <c r="B74" s="3" t="s">
        <v>969</v>
      </c>
      <c r="C74" s="17" t="s">
        <v>77</v>
      </c>
      <c r="D74" s="24">
        <v>23.63</v>
      </c>
    </row>
    <row r="75" spans="1:6" s="131" customFormat="1">
      <c r="A75" s="126" t="s">
        <v>3</v>
      </c>
      <c r="B75" s="132" t="s">
        <v>1030</v>
      </c>
      <c r="C75" s="126" t="s">
        <v>77</v>
      </c>
      <c r="D75" s="128">
        <v>4.21</v>
      </c>
      <c r="E75" s="128"/>
      <c r="F75" s="293"/>
    </row>
    <row r="76" spans="1:6">
      <c r="A76" s="17" t="s">
        <v>3</v>
      </c>
      <c r="B76" s="3" t="s">
        <v>970</v>
      </c>
      <c r="C76" s="17" t="s">
        <v>77</v>
      </c>
      <c r="D76" s="24">
        <v>15.61</v>
      </c>
    </row>
    <row r="77" spans="1:6">
      <c r="A77" s="17" t="s">
        <v>3</v>
      </c>
      <c r="B77" s="3" t="s">
        <v>971</v>
      </c>
      <c r="C77" s="17" t="s">
        <v>77</v>
      </c>
      <c r="D77" s="24">
        <v>10.89</v>
      </c>
    </row>
    <row r="78" spans="1:6" s="131" customFormat="1">
      <c r="A78" s="126" t="s">
        <v>3</v>
      </c>
      <c r="B78" s="133" t="s">
        <v>1014</v>
      </c>
      <c r="C78" s="126" t="s">
        <v>77</v>
      </c>
      <c r="D78" s="134">
        <v>5.38</v>
      </c>
      <c r="E78" s="128"/>
      <c r="F78" s="293"/>
    </row>
    <row r="79" spans="1:6" s="131" customFormat="1">
      <c r="A79" s="126" t="s">
        <v>3</v>
      </c>
      <c r="B79" s="133" t="s">
        <v>962</v>
      </c>
      <c r="C79" s="126" t="s">
        <v>77</v>
      </c>
      <c r="D79" s="134">
        <v>3</v>
      </c>
      <c r="E79" s="128"/>
      <c r="F79" s="293"/>
    </row>
    <row r="80" spans="1:6" s="131" customFormat="1">
      <c r="A80" s="126" t="s">
        <v>3</v>
      </c>
      <c r="B80" s="135" t="s">
        <v>1015</v>
      </c>
      <c r="C80" s="136" t="s">
        <v>77</v>
      </c>
      <c r="D80" s="137">
        <v>6.21</v>
      </c>
      <c r="E80" s="128"/>
      <c r="F80" s="293"/>
    </row>
    <row r="81" spans="1:6">
      <c r="C81" s="17" t="s">
        <v>77</v>
      </c>
      <c r="D81" s="24">
        <f>SUM(D53:D80)</f>
        <v>276.08</v>
      </c>
    </row>
    <row r="83" spans="1:6">
      <c r="B83" s="3" t="s">
        <v>602</v>
      </c>
      <c r="C83" s="19" t="s">
        <v>77</v>
      </c>
      <c r="D83" s="26">
        <f>D81*3</f>
        <v>828.24</v>
      </c>
      <c r="E83" s="85">
        <v>0</v>
      </c>
      <c r="F83" s="18">
        <f>D83*E83</f>
        <v>0</v>
      </c>
    </row>
    <row r="85" spans="1:6" ht="70.7" customHeight="1">
      <c r="A85" s="17" t="s">
        <v>36</v>
      </c>
      <c r="B85" s="37" t="s">
        <v>803</v>
      </c>
      <c r="C85" s="17" t="s">
        <v>77</v>
      </c>
      <c r="D85" s="24">
        <f>D83</f>
        <v>828.24</v>
      </c>
      <c r="E85" s="85">
        <v>0</v>
      </c>
      <c r="F85" s="18">
        <f>D85*E85</f>
        <v>0</v>
      </c>
    </row>
    <row r="87" spans="1:6" ht="63.75">
      <c r="A87" s="275" t="s">
        <v>527</v>
      </c>
      <c r="B87" s="4" t="s">
        <v>608</v>
      </c>
      <c r="C87" s="17" t="s">
        <v>55</v>
      </c>
      <c r="D87" s="24">
        <v>738</v>
      </c>
      <c r="E87" s="85">
        <v>0</v>
      </c>
      <c r="F87" s="18">
        <f>D87*E87</f>
        <v>0</v>
      </c>
    </row>
    <row r="88" spans="1:6">
      <c r="A88" s="275"/>
      <c r="B88" s="294"/>
    </row>
    <row r="89" spans="1:6" ht="63.75">
      <c r="A89" s="275" t="s">
        <v>610</v>
      </c>
      <c r="B89" s="4" t="s">
        <v>604</v>
      </c>
      <c r="C89" s="17" t="s">
        <v>55</v>
      </c>
      <c r="D89" s="24">
        <v>195</v>
      </c>
      <c r="E89" s="85">
        <v>0</v>
      </c>
      <c r="F89" s="18">
        <f>D89*E89</f>
        <v>0</v>
      </c>
    </row>
    <row r="90" spans="1:6">
      <c r="A90" s="275"/>
      <c r="B90" s="294"/>
    </row>
    <row r="91" spans="1:6" ht="63.75">
      <c r="A91" s="275" t="s">
        <v>611</v>
      </c>
      <c r="B91" s="4" t="s">
        <v>606</v>
      </c>
      <c r="C91" s="17" t="s">
        <v>77</v>
      </c>
      <c r="D91" s="24">
        <f>D85</f>
        <v>828.24</v>
      </c>
      <c r="E91" s="85">
        <v>0</v>
      </c>
      <c r="F91" s="18">
        <f>D91*E91</f>
        <v>0</v>
      </c>
    </row>
    <row r="92" spans="1:6">
      <c r="A92" s="275"/>
      <c r="B92" s="4"/>
    </row>
    <row r="93" spans="1:6">
      <c r="A93" s="19"/>
      <c r="B93" s="292" t="s">
        <v>805</v>
      </c>
      <c r="C93" s="19"/>
      <c r="D93" s="26"/>
      <c r="E93" s="26"/>
      <c r="F93" s="30"/>
    </row>
    <row r="94" spans="1:6">
      <c r="A94" s="19"/>
      <c r="B94" s="15"/>
      <c r="C94" s="19"/>
      <c r="D94" s="26"/>
      <c r="E94" s="26"/>
      <c r="F94" s="30"/>
    </row>
    <row r="95" spans="1:6" ht="114.75">
      <c r="A95" s="17" t="s">
        <v>38</v>
      </c>
      <c r="B95" s="4" t="s">
        <v>609</v>
      </c>
    </row>
    <row r="96" spans="1:6">
      <c r="A96" s="17" t="s">
        <v>3</v>
      </c>
      <c r="B96" s="3" t="s">
        <v>594</v>
      </c>
      <c r="C96" s="17" t="s">
        <v>77</v>
      </c>
      <c r="D96" s="24">
        <v>12.57</v>
      </c>
    </row>
    <row r="97" spans="1:6">
      <c r="A97" s="17" t="s">
        <v>3</v>
      </c>
      <c r="B97" s="3" t="s">
        <v>595</v>
      </c>
      <c r="C97" s="17" t="s">
        <v>77</v>
      </c>
      <c r="D97" s="24">
        <v>12.13</v>
      </c>
    </row>
    <row r="98" spans="1:6">
      <c r="A98" s="17" t="s">
        <v>3</v>
      </c>
      <c r="B98" s="3" t="s">
        <v>596</v>
      </c>
      <c r="C98" s="17" t="s">
        <v>77</v>
      </c>
      <c r="D98" s="24">
        <v>8.5299999999999994</v>
      </c>
    </row>
    <row r="99" spans="1:6">
      <c r="A99" s="126" t="s">
        <v>3</v>
      </c>
      <c r="B99" s="132" t="s">
        <v>574</v>
      </c>
      <c r="C99" s="126" t="s">
        <v>77</v>
      </c>
      <c r="D99" s="128">
        <v>5.94</v>
      </c>
      <c r="E99" s="128"/>
      <c r="F99" s="293"/>
    </row>
    <row r="100" spans="1:6">
      <c r="A100" s="126" t="s">
        <v>3</v>
      </c>
      <c r="B100" s="132" t="s">
        <v>948</v>
      </c>
      <c r="C100" s="126" t="s">
        <v>77</v>
      </c>
      <c r="D100" s="128">
        <v>2.86</v>
      </c>
      <c r="E100" s="128"/>
      <c r="F100" s="293"/>
    </row>
    <row r="101" spans="1:6">
      <c r="A101" s="126" t="s">
        <v>3</v>
      </c>
      <c r="B101" s="132" t="s">
        <v>576</v>
      </c>
      <c r="C101" s="126" t="s">
        <v>77</v>
      </c>
      <c r="D101" s="128">
        <v>5.74</v>
      </c>
      <c r="E101" s="128"/>
      <c r="F101" s="293"/>
    </row>
    <row r="102" spans="1:6">
      <c r="A102" s="17" t="s">
        <v>3</v>
      </c>
      <c r="B102" s="3" t="s">
        <v>597</v>
      </c>
      <c r="C102" s="17" t="s">
        <v>77</v>
      </c>
      <c r="D102" s="24">
        <v>15.37</v>
      </c>
    </row>
    <row r="103" spans="1:6">
      <c r="A103" s="17" t="s">
        <v>3</v>
      </c>
      <c r="B103" s="3" t="s">
        <v>598</v>
      </c>
      <c r="C103" s="17" t="s">
        <v>77</v>
      </c>
      <c r="D103" s="24">
        <v>9.15</v>
      </c>
    </row>
    <row r="104" spans="1:6">
      <c r="A104" s="17" t="s">
        <v>3</v>
      </c>
      <c r="B104" s="3" t="s">
        <v>599</v>
      </c>
      <c r="C104" s="17" t="s">
        <v>77</v>
      </c>
      <c r="D104" s="24">
        <v>19.670000000000002</v>
      </c>
    </row>
    <row r="105" spans="1:6">
      <c r="A105" s="126" t="s">
        <v>3</v>
      </c>
      <c r="B105" s="132" t="s">
        <v>577</v>
      </c>
      <c r="C105" s="126" t="s">
        <v>77</v>
      </c>
      <c r="D105" s="128">
        <v>8.06</v>
      </c>
      <c r="E105" s="128"/>
      <c r="F105" s="293"/>
    </row>
    <row r="106" spans="1:6">
      <c r="A106" s="126" t="s">
        <v>3</v>
      </c>
      <c r="B106" s="132" t="s">
        <v>578</v>
      </c>
      <c r="C106" s="126" t="s">
        <v>77</v>
      </c>
      <c r="D106" s="128">
        <v>2.97</v>
      </c>
      <c r="E106" s="128"/>
      <c r="F106" s="293"/>
    </row>
    <row r="107" spans="1:6">
      <c r="A107" s="126" t="s">
        <v>3</v>
      </c>
      <c r="B107" s="132" t="s">
        <v>579</v>
      </c>
      <c r="C107" s="126" t="s">
        <v>77</v>
      </c>
      <c r="D107" s="128">
        <v>4.4800000000000004</v>
      </c>
      <c r="E107" s="128"/>
      <c r="F107" s="293"/>
    </row>
    <row r="108" spans="1:6">
      <c r="A108" s="17" t="s">
        <v>3</v>
      </c>
      <c r="B108" s="3" t="s">
        <v>600</v>
      </c>
      <c r="C108" s="17" t="s">
        <v>77</v>
      </c>
      <c r="D108" s="24">
        <v>11.77</v>
      </c>
    </row>
    <row r="109" spans="1:6">
      <c r="A109" s="17" t="s">
        <v>3</v>
      </c>
      <c r="B109" s="3" t="s">
        <v>601</v>
      </c>
      <c r="C109" s="17" t="s">
        <v>77</v>
      </c>
      <c r="D109" s="24">
        <v>22.74</v>
      </c>
    </row>
    <row r="110" spans="1:6">
      <c r="A110" s="126" t="s">
        <v>3</v>
      </c>
      <c r="B110" s="132" t="s">
        <v>580</v>
      </c>
      <c r="C110" s="126" t="s">
        <v>77</v>
      </c>
      <c r="D110" s="128">
        <v>4.0199999999999996</v>
      </c>
      <c r="E110" s="128"/>
      <c r="F110" s="293"/>
    </row>
    <row r="111" spans="1:6">
      <c r="A111" s="126" t="s">
        <v>3</v>
      </c>
      <c r="B111" s="132" t="s">
        <v>582</v>
      </c>
      <c r="C111" s="126" t="s">
        <v>77</v>
      </c>
      <c r="D111" s="128">
        <v>4.6100000000000003</v>
      </c>
      <c r="E111" s="128"/>
      <c r="F111" s="293"/>
    </row>
    <row r="112" spans="1:6">
      <c r="A112" s="17" t="s">
        <v>3</v>
      </c>
      <c r="B112" s="3" t="s">
        <v>966</v>
      </c>
      <c r="C112" s="17" t="s">
        <v>77</v>
      </c>
      <c r="D112" s="24">
        <v>15.31</v>
      </c>
    </row>
    <row r="113" spans="1:6">
      <c r="A113" s="17" t="s">
        <v>3</v>
      </c>
      <c r="B113" s="3" t="s">
        <v>967</v>
      </c>
      <c r="C113" s="17" t="s">
        <v>77</v>
      </c>
      <c r="D113" s="24">
        <v>9</v>
      </c>
    </row>
    <row r="114" spans="1:6">
      <c r="A114" s="17" t="s">
        <v>3</v>
      </c>
      <c r="B114" s="3" t="s">
        <v>968</v>
      </c>
      <c r="C114" s="17" t="s">
        <v>77</v>
      </c>
      <c r="D114" s="24">
        <v>19.170000000000002</v>
      </c>
    </row>
    <row r="115" spans="1:6">
      <c r="A115" s="126" t="s">
        <v>3</v>
      </c>
      <c r="B115" s="132" t="s">
        <v>950</v>
      </c>
      <c r="C115" s="126" t="s">
        <v>77</v>
      </c>
      <c r="D115" s="128">
        <v>8.3000000000000007</v>
      </c>
      <c r="E115" s="128"/>
      <c r="F115" s="293"/>
    </row>
    <row r="116" spans="1:6">
      <c r="A116" s="126" t="s">
        <v>3</v>
      </c>
      <c r="B116" s="132" t="s">
        <v>952</v>
      </c>
      <c r="C116" s="126" t="s">
        <v>77</v>
      </c>
      <c r="D116" s="128">
        <v>4.76</v>
      </c>
      <c r="E116" s="128"/>
      <c r="F116" s="293"/>
    </row>
    <row r="117" spans="1:6">
      <c r="A117" s="17" t="s">
        <v>3</v>
      </c>
      <c r="B117" s="3" t="s">
        <v>969</v>
      </c>
      <c r="C117" s="17" t="s">
        <v>77</v>
      </c>
      <c r="D117" s="24">
        <v>23.63</v>
      </c>
    </row>
    <row r="118" spans="1:6">
      <c r="A118" s="126" t="s">
        <v>3</v>
      </c>
      <c r="B118" s="132" t="s">
        <v>1030</v>
      </c>
      <c r="C118" s="126" t="s">
        <v>77</v>
      </c>
      <c r="D118" s="128">
        <v>4.21</v>
      </c>
      <c r="E118" s="128"/>
      <c r="F118" s="293"/>
    </row>
    <row r="119" spans="1:6">
      <c r="A119" s="17" t="s">
        <v>3</v>
      </c>
      <c r="B119" s="3" t="s">
        <v>970</v>
      </c>
      <c r="C119" s="17" t="s">
        <v>77</v>
      </c>
      <c r="D119" s="24">
        <v>15.61</v>
      </c>
    </row>
    <row r="120" spans="1:6">
      <c r="A120" s="17" t="s">
        <v>3</v>
      </c>
      <c r="B120" s="3" t="s">
        <v>971</v>
      </c>
      <c r="C120" s="17" t="s">
        <v>77</v>
      </c>
      <c r="D120" s="24">
        <v>10.89</v>
      </c>
    </row>
    <row r="121" spans="1:6">
      <c r="A121" s="126" t="s">
        <v>3</v>
      </c>
      <c r="B121" s="133" t="s">
        <v>1014</v>
      </c>
      <c r="C121" s="126" t="s">
        <v>77</v>
      </c>
      <c r="D121" s="134">
        <v>5.38</v>
      </c>
      <c r="E121" s="128"/>
      <c r="F121" s="293"/>
    </row>
    <row r="122" spans="1:6">
      <c r="A122" s="126" t="s">
        <v>3</v>
      </c>
      <c r="B122" s="133" t="s">
        <v>962</v>
      </c>
      <c r="C122" s="126" t="s">
        <v>77</v>
      </c>
      <c r="D122" s="134">
        <v>3</v>
      </c>
      <c r="E122" s="128"/>
      <c r="F122" s="293"/>
    </row>
    <row r="123" spans="1:6" ht="15" customHeight="1">
      <c r="A123" s="126" t="s">
        <v>3</v>
      </c>
      <c r="B123" s="135" t="s">
        <v>1015</v>
      </c>
      <c r="C123" s="136" t="s">
        <v>77</v>
      </c>
      <c r="D123" s="137">
        <v>6.21</v>
      </c>
      <c r="E123" s="128"/>
      <c r="F123" s="293"/>
    </row>
    <row r="124" spans="1:6">
      <c r="C124" s="17" t="s">
        <v>77</v>
      </c>
      <c r="D124" s="24">
        <f>SUM(D96:D123)</f>
        <v>276.08</v>
      </c>
    </row>
    <row r="126" spans="1:6">
      <c r="B126" s="3" t="s">
        <v>602</v>
      </c>
      <c r="C126" s="19" t="s">
        <v>77</v>
      </c>
      <c r="D126" s="26">
        <f>D124*3</f>
        <v>828.24</v>
      </c>
      <c r="E126" s="85">
        <v>0</v>
      </c>
      <c r="F126" s="18">
        <f>D126*E126</f>
        <v>0</v>
      </c>
    </row>
    <row r="128" spans="1:6" ht="69" customHeight="1">
      <c r="A128" s="17" t="s">
        <v>40</v>
      </c>
      <c r="B128" s="37" t="s">
        <v>803</v>
      </c>
      <c r="C128" s="17" t="s">
        <v>77</v>
      </c>
      <c r="D128" s="24">
        <f>D126</f>
        <v>828.24</v>
      </c>
      <c r="E128" s="85">
        <v>0</v>
      </c>
      <c r="F128" s="18">
        <f>D128*E128</f>
        <v>0</v>
      </c>
    </row>
    <row r="130" spans="1:6" ht="63.75">
      <c r="A130" s="275" t="s">
        <v>499</v>
      </c>
      <c r="B130" s="4" t="s">
        <v>608</v>
      </c>
      <c r="C130" s="17" t="s">
        <v>55</v>
      </c>
      <c r="D130" s="24">
        <v>738</v>
      </c>
      <c r="E130" s="85">
        <v>0</v>
      </c>
      <c r="F130" s="18">
        <f>D130*E130</f>
        <v>0</v>
      </c>
    </row>
    <row r="131" spans="1:6">
      <c r="A131" s="275"/>
      <c r="B131" s="294"/>
    </row>
    <row r="132" spans="1:6" ht="63.75">
      <c r="A132" s="275" t="s">
        <v>603</v>
      </c>
      <c r="B132" s="4" t="s">
        <v>604</v>
      </c>
      <c r="C132" s="17" t="s">
        <v>55</v>
      </c>
      <c r="D132" s="24">
        <v>195</v>
      </c>
      <c r="E132" s="85">
        <v>0</v>
      </c>
      <c r="F132" s="18">
        <f>D132*E132</f>
        <v>0</v>
      </c>
    </row>
    <row r="133" spans="1:6">
      <c r="A133" s="275"/>
      <c r="B133" s="294"/>
    </row>
    <row r="134" spans="1:6" ht="63.75">
      <c r="A134" s="275" t="s">
        <v>605</v>
      </c>
      <c r="B134" s="4" t="s">
        <v>606</v>
      </c>
      <c r="C134" s="17" t="s">
        <v>77</v>
      </c>
      <c r="D134" s="24">
        <f>D128</f>
        <v>828.24</v>
      </c>
      <c r="E134" s="85">
        <v>0</v>
      </c>
      <c r="F134" s="18">
        <f>D134*E134</f>
        <v>0</v>
      </c>
    </row>
    <row r="135" spans="1:6">
      <c r="A135" s="275"/>
      <c r="B135" s="4"/>
    </row>
    <row r="136" spans="1:6">
      <c r="A136" s="19"/>
      <c r="B136" s="292" t="s">
        <v>806</v>
      </c>
      <c r="C136" s="19"/>
      <c r="D136" s="26"/>
      <c r="E136" s="26"/>
      <c r="F136" s="30"/>
    </row>
    <row r="137" spans="1:6">
      <c r="A137" s="19"/>
      <c r="B137" s="15"/>
      <c r="C137" s="19"/>
      <c r="D137" s="26"/>
      <c r="E137" s="26"/>
      <c r="F137" s="30"/>
    </row>
    <row r="138" spans="1:6" ht="114.75">
      <c r="A138" s="17" t="s">
        <v>41</v>
      </c>
      <c r="B138" s="4" t="s">
        <v>609</v>
      </c>
    </row>
    <row r="139" spans="1:6">
      <c r="A139" s="17" t="s">
        <v>3</v>
      </c>
      <c r="B139" s="3" t="s">
        <v>594</v>
      </c>
      <c r="C139" s="17" t="s">
        <v>77</v>
      </c>
      <c r="D139" s="24">
        <v>12.57</v>
      </c>
    </row>
    <row r="140" spans="1:6">
      <c r="A140" s="17" t="s">
        <v>3</v>
      </c>
      <c r="B140" s="3" t="s">
        <v>595</v>
      </c>
      <c r="C140" s="17" t="s">
        <v>77</v>
      </c>
      <c r="D140" s="24">
        <v>12.13</v>
      </c>
    </row>
    <row r="141" spans="1:6">
      <c r="A141" s="17" t="s">
        <v>3</v>
      </c>
      <c r="B141" s="3" t="s">
        <v>596</v>
      </c>
      <c r="C141" s="17" t="s">
        <v>77</v>
      </c>
      <c r="D141" s="24">
        <v>8.5299999999999994</v>
      </c>
    </row>
    <row r="142" spans="1:6">
      <c r="A142" s="126" t="s">
        <v>3</v>
      </c>
      <c r="B142" s="132" t="s">
        <v>574</v>
      </c>
      <c r="C142" s="126" t="s">
        <v>77</v>
      </c>
      <c r="D142" s="128">
        <v>5.94</v>
      </c>
      <c r="E142" s="128"/>
      <c r="F142" s="293"/>
    </row>
    <row r="143" spans="1:6">
      <c r="A143" s="126" t="s">
        <v>3</v>
      </c>
      <c r="B143" s="132" t="s">
        <v>948</v>
      </c>
      <c r="C143" s="126" t="s">
        <v>77</v>
      </c>
      <c r="D143" s="128">
        <v>2.86</v>
      </c>
      <c r="E143" s="128"/>
      <c r="F143" s="293"/>
    </row>
    <row r="144" spans="1:6">
      <c r="A144" s="126" t="s">
        <v>3</v>
      </c>
      <c r="B144" s="132" t="s">
        <v>576</v>
      </c>
      <c r="C144" s="126" t="s">
        <v>77</v>
      </c>
      <c r="D144" s="128">
        <v>5.74</v>
      </c>
      <c r="E144" s="128"/>
      <c r="F144" s="293"/>
    </row>
    <row r="145" spans="1:6">
      <c r="A145" s="17" t="s">
        <v>3</v>
      </c>
      <c r="B145" s="3" t="s">
        <v>597</v>
      </c>
      <c r="C145" s="17" t="s">
        <v>77</v>
      </c>
      <c r="D145" s="24">
        <v>15.37</v>
      </c>
    </row>
    <row r="146" spans="1:6">
      <c r="A146" s="17" t="s">
        <v>3</v>
      </c>
      <c r="B146" s="3" t="s">
        <v>598</v>
      </c>
      <c r="C146" s="17" t="s">
        <v>77</v>
      </c>
      <c r="D146" s="24">
        <v>9.15</v>
      </c>
    </row>
    <row r="147" spans="1:6">
      <c r="A147" s="17" t="s">
        <v>3</v>
      </c>
      <c r="B147" s="3" t="s">
        <v>599</v>
      </c>
      <c r="C147" s="17" t="s">
        <v>77</v>
      </c>
      <c r="D147" s="24">
        <v>19.670000000000002</v>
      </c>
    </row>
    <row r="148" spans="1:6">
      <c r="A148" s="126" t="s">
        <v>3</v>
      </c>
      <c r="B148" s="132" t="s">
        <v>577</v>
      </c>
      <c r="C148" s="126" t="s">
        <v>77</v>
      </c>
      <c r="D148" s="128">
        <v>8.06</v>
      </c>
      <c r="E148" s="128"/>
      <c r="F148" s="293"/>
    </row>
    <row r="149" spans="1:6">
      <c r="A149" s="126" t="s">
        <v>3</v>
      </c>
      <c r="B149" s="132" t="s">
        <v>578</v>
      </c>
      <c r="C149" s="126" t="s">
        <v>77</v>
      </c>
      <c r="D149" s="128">
        <v>2.97</v>
      </c>
      <c r="E149" s="128"/>
      <c r="F149" s="293"/>
    </row>
    <row r="150" spans="1:6">
      <c r="A150" s="126" t="s">
        <v>3</v>
      </c>
      <c r="B150" s="132" t="s">
        <v>579</v>
      </c>
      <c r="C150" s="126" t="s">
        <v>77</v>
      </c>
      <c r="D150" s="128">
        <v>4.4800000000000004</v>
      </c>
      <c r="E150" s="128"/>
      <c r="F150" s="293"/>
    </row>
    <row r="151" spans="1:6">
      <c r="A151" s="17" t="s">
        <v>3</v>
      </c>
      <c r="B151" s="3" t="s">
        <v>600</v>
      </c>
      <c r="C151" s="17" t="s">
        <v>77</v>
      </c>
      <c r="D151" s="24">
        <v>11.77</v>
      </c>
    </row>
    <row r="152" spans="1:6">
      <c r="A152" s="17" t="s">
        <v>3</v>
      </c>
      <c r="B152" s="3" t="s">
        <v>601</v>
      </c>
      <c r="C152" s="17" t="s">
        <v>77</v>
      </c>
      <c r="D152" s="24">
        <v>22.74</v>
      </c>
    </row>
    <row r="153" spans="1:6">
      <c r="A153" s="126" t="s">
        <v>3</v>
      </c>
      <c r="B153" s="132" t="s">
        <v>580</v>
      </c>
      <c r="C153" s="126" t="s">
        <v>77</v>
      </c>
      <c r="D153" s="128">
        <v>4.0199999999999996</v>
      </c>
      <c r="E153" s="128"/>
      <c r="F153" s="293"/>
    </row>
    <row r="154" spans="1:6">
      <c r="A154" s="126" t="s">
        <v>3</v>
      </c>
      <c r="B154" s="132" t="s">
        <v>582</v>
      </c>
      <c r="C154" s="126" t="s">
        <v>77</v>
      </c>
      <c r="D154" s="128">
        <v>4.6100000000000003</v>
      </c>
      <c r="E154" s="128"/>
      <c r="F154" s="293"/>
    </row>
    <row r="155" spans="1:6">
      <c r="A155" s="17" t="s">
        <v>3</v>
      </c>
      <c r="B155" s="3" t="s">
        <v>966</v>
      </c>
      <c r="C155" s="17" t="s">
        <v>77</v>
      </c>
      <c r="D155" s="24">
        <v>15.31</v>
      </c>
    </row>
    <row r="156" spans="1:6">
      <c r="A156" s="17" t="s">
        <v>3</v>
      </c>
      <c r="B156" s="3" t="s">
        <v>967</v>
      </c>
      <c r="C156" s="17" t="s">
        <v>77</v>
      </c>
      <c r="D156" s="24">
        <v>9</v>
      </c>
    </row>
    <row r="157" spans="1:6">
      <c r="A157" s="17" t="s">
        <v>3</v>
      </c>
      <c r="B157" s="3" t="s">
        <v>968</v>
      </c>
      <c r="C157" s="17" t="s">
        <v>77</v>
      </c>
      <c r="D157" s="24">
        <v>19.170000000000002</v>
      </c>
    </row>
    <row r="158" spans="1:6">
      <c r="A158" s="126" t="s">
        <v>3</v>
      </c>
      <c r="B158" s="132" t="s">
        <v>950</v>
      </c>
      <c r="C158" s="126" t="s">
        <v>77</v>
      </c>
      <c r="D158" s="128">
        <v>8.3000000000000007</v>
      </c>
      <c r="E158" s="128"/>
      <c r="F158" s="293"/>
    </row>
    <row r="159" spans="1:6">
      <c r="A159" s="126" t="s">
        <v>3</v>
      </c>
      <c r="B159" s="132" t="s">
        <v>952</v>
      </c>
      <c r="C159" s="126" t="s">
        <v>77</v>
      </c>
      <c r="D159" s="128">
        <v>4.76</v>
      </c>
      <c r="E159" s="128"/>
      <c r="F159" s="293"/>
    </row>
    <row r="160" spans="1:6">
      <c r="A160" s="17" t="s">
        <v>3</v>
      </c>
      <c r="B160" s="3" t="s">
        <v>969</v>
      </c>
      <c r="C160" s="17" t="s">
        <v>77</v>
      </c>
      <c r="D160" s="24">
        <v>23.63</v>
      </c>
    </row>
    <row r="161" spans="1:6">
      <c r="A161" s="126" t="s">
        <v>3</v>
      </c>
      <c r="B161" s="132" t="s">
        <v>1030</v>
      </c>
      <c r="C161" s="126" t="s">
        <v>77</v>
      </c>
      <c r="D161" s="128">
        <v>4.21</v>
      </c>
      <c r="E161" s="128"/>
      <c r="F161" s="293"/>
    </row>
    <row r="162" spans="1:6">
      <c r="A162" s="17" t="s">
        <v>3</v>
      </c>
      <c r="B162" s="3" t="s">
        <v>970</v>
      </c>
      <c r="C162" s="17" t="s">
        <v>77</v>
      </c>
      <c r="D162" s="24">
        <v>15.61</v>
      </c>
    </row>
    <row r="163" spans="1:6">
      <c r="A163" s="17" t="s">
        <v>3</v>
      </c>
      <c r="B163" s="3" t="s">
        <v>971</v>
      </c>
      <c r="C163" s="17" t="s">
        <v>77</v>
      </c>
      <c r="D163" s="24">
        <v>10.89</v>
      </c>
    </row>
    <row r="164" spans="1:6">
      <c r="A164" s="126" t="s">
        <v>3</v>
      </c>
      <c r="B164" s="133" t="s">
        <v>1014</v>
      </c>
      <c r="C164" s="126" t="s">
        <v>77</v>
      </c>
      <c r="D164" s="134">
        <v>5.38</v>
      </c>
      <c r="E164" s="128"/>
      <c r="F164" s="293"/>
    </row>
    <row r="165" spans="1:6">
      <c r="A165" s="126" t="s">
        <v>3</v>
      </c>
      <c r="B165" s="133" t="s">
        <v>962</v>
      </c>
      <c r="C165" s="126" t="s">
        <v>77</v>
      </c>
      <c r="D165" s="134">
        <v>3</v>
      </c>
      <c r="E165" s="128"/>
      <c r="F165" s="293"/>
    </row>
    <row r="166" spans="1:6" ht="15" customHeight="1">
      <c r="A166" s="126" t="s">
        <v>3</v>
      </c>
      <c r="B166" s="135" t="s">
        <v>1015</v>
      </c>
      <c r="C166" s="136" t="s">
        <v>77</v>
      </c>
      <c r="D166" s="137">
        <v>6.21</v>
      </c>
      <c r="E166" s="128"/>
      <c r="F166" s="293"/>
    </row>
    <row r="167" spans="1:6">
      <c r="C167" s="17" t="s">
        <v>77</v>
      </c>
      <c r="D167" s="24">
        <f>SUM(D139:D166)</f>
        <v>276.08</v>
      </c>
    </row>
    <row r="169" spans="1:6">
      <c r="B169" s="3" t="s">
        <v>602</v>
      </c>
      <c r="C169" s="19" t="s">
        <v>77</v>
      </c>
      <c r="D169" s="26">
        <f>D167*3</f>
        <v>828.24</v>
      </c>
      <c r="E169" s="85">
        <v>0</v>
      </c>
      <c r="F169" s="18">
        <f>D169*E169</f>
        <v>0</v>
      </c>
    </row>
    <row r="171" spans="1:6" ht="79.349999999999994" customHeight="1">
      <c r="A171" s="17" t="s">
        <v>42</v>
      </c>
      <c r="B171" s="37" t="s">
        <v>803</v>
      </c>
      <c r="C171" s="17" t="s">
        <v>77</v>
      </c>
      <c r="D171" s="24">
        <f>D169</f>
        <v>828.24</v>
      </c>
      <c r="E171" s="85">
        <v>0</v>
      </c>
      <c r="F171" s="18">
        <f>D171*E171</f>
        <v>0</v>
      </c>
    </row>
    <row r="173" spans="1:6" ht="63.75">
      <c r="A173" s="275" t="s">
        <v>341</v>
      </c>
      <c r="B173" s="4" t="s">
        <v>608</v>
      </c>
      <c r="C173" s="17" t="s">
        <v>55</v>
      </c>
      <c r="D173" s="24">
        <v>738</v>
      </c>
      <c r="E173" s="85">
        <v>0</v>
      </c>
      <c r="F173" s="18">
        <f>D173*E173</f>
        <v>0</v>
      </c>
    </row>
    <row r="174" spans="1:6">
      <c r="A174" s="275"/>
      <c r="B174" s="294"/>
    </row>
    <row r="175" spans="1:6" ht="63.75">
      <c r="A175" s="275" t="s">
        <v>511</v>
      </c>
      <c r="B175" s="4" t="s">
        <v>604</v>
      </c>
      <c r="C175" s="17" t="s">
        <v>55</v>
      </c>
      <c r="D175" s="24">
        <v>195</v>
      </c>
      <c r="E175" s="85">
        <v>0</v>
      </c>
      <c r="F175" s="18">
        <f>D175*E175</f>
        <v>0</v>
      </c>
    </row>
    <row r="176" spans="1:6">
      <c r="A176" s="275"/>
      <c r="B176" s="294"/>
    </row>
    <row r="177" spans="1:6" ht="63.75">
      <c r="A177" s="275" t="s">
        <v>612</v>
      </c>
      <c r="B177" s="4" t="s">
        <v>606</v>
      </c>
      <c r="C177" s="17" t="s">
        <v>77</v>
      </c>
      <c r="D177" s="24">
        <f>D171</f>
        <v>828.24</v>
      </c>
      <c r="E177" s="85">
        <v>0</v>
      </c>
      <c r="F177" s="18">
        <f>D177*E177</f>
        <v>0</v>
      </c>
    </row>
    <row r="178" spans="1:6">
      <c r="A178" s="275"/>
      <c r="B178" s="4"/>
    </row>
    <row r="179" spans="1:6">
      <c r="A179" s="19"/>
      <c r="B179" s="292" t="s">
        <v>807</v>
      </c>
      <c r="C179" s="19"/>
      <c r="D179" s="26"/>
      <c r="E179" s="26"/>
      <c r="F179" s="30"/>
    </row>
    <row r="180" spans="1:6">
      <c r="A180" s="19"/>
      <c r="B180" s="15"/>
      <c r="C180" s="19"/>
      <c r="D180" s="26"/>
      <c r="E180" s="26"/>
      <c r="F180" s="30"/>
    </row>
    <row r="181" spans="1:6" ht="114.75">
      <c r="A181" s="17" t="s">
        <v>43</v>
      </c>
      <c r="B181" s="4" t="s">
        <v>609</v>
      </c>
    </row>
    <row r="182" spans="1:6">
      <c r="A182" s="17" t="s">
        <v>3</v>
      </c>
      <c r="B182" s="3" t="s">
        <v>594</v>
      </c>
      <c r="C182" s="17" t="s">
        <v>77</v>
      </c>
      <c r="D182" s="24">
        <v>12.57</v>
      </c>
    </row>
    <row r="183" spans="1:6">
      <c r="A183" s="17" t="s">
        <v>3</v>
      </c>
      <c r="B183" s="3" t="s">
        <v>595</v>
      </c>
      <c r="C183" s="17" t="s">
        <v>77</v>
      </c>
      <c r="D183" s="24">
        <v>12.13</v>
      </c>
    </row>
    <row r="184" spans="1:6">
      <c r="A184" s="17" t="s">
        <v>3</v>
      </c>
      <c r="B184" s="3" t="s">
        <v>596</v>
      </c>
      <c r="C184" s="17" t="s">
        <v>77</v>
      </c>
      <c r="D184" s="24">
        <v>8.5299999999999994</v>
      </c>
    </row>
    <row r="185" spans="1:6">
      <c r="A185" s="126" t="s">
        <v>3</v>
      </c>
      <c r="B185" s="132" t="s">
        <v>574</v>
      </c>
      <c r="C185" s="126" t="s">
        <v>77</v>
      </c>
      <c r="D185" s="128">
        <v>5.94</v>
      </c>
      <c r="E185" s="128"/>
      <c r="F185" s="293"/>
    </row>
    <row r="186" spans="1:6">
      <c r="A186" s="126" t="s">
        <v>3</v>
      </c>
      <c r="B186" s="132" t="s">
        <v>948</v>
      </c>
      <c r="C186" s="126" t="s">
        <v>77</v>
      </c>
      <c r="D186" s="128">
        <v>2.86</v>
      </c>
      <c r="E186" s="128"/>
      <c r="F186" s="293"/>
    </row>
    <row r="187" spans="1:6">
      <c r="A187" s="126" t="s">
        <v>3</v>
      </c>
      <c r="B187" s="132" t="s">
        <v>576</v>
      </c>
      <c r="C187" s="126" t="s">
        <v>77</v>
      </c>
      <c r="D187" s="128">
        <v>5.74</v>
      </c>
      <c r="E187" s="128"/>
      <c r="F187" s="293"/>
    </row>
    <row r="188" spans="1:6">
      <c r="A188" s="17" t="s">
        <v>3</v>
      </c>
      <c r="B188" s="3" t="s">
        <v>597</v>
      </c>
      <c r="C188" s="17" t="s">
        <v>77</v>
      </c>
      <c r="D188" s="24">
        <v>15.37</v>
      </c>
    </row>
    <row r="189" spans="1:6">
      <c r="A189" s="17" t="s">
        <v>3</v>
      </c>
      <c r="B189" s="3" t="s">
        <v>598</v>
      </c>
      <c r="C189" s="17" t="s">
        <v>77</v>
      </c>
      <c r="D189" s="24">
        <v>9.15</v>
      </c>
    </row>
    <row r="190" spans="1:6">
      <c r="A190" s="17" t="s">
        <v>3</v>
      </c>
      <c r="B190" s="3" t="s">
        <v>599</v>
      </c>
      <c r="C190" s="17" t="s">
        <v>77</v>
      </c>
      <c r="D190" s="24">
        <v>19.670000000000002</v>
      </c>
    </row>
    <row r="191" spans="1:6">
      <c r="A191" s="126" t="s">
        <v>3</v>
      </c>
      <c r="B191" s="132" t="s">
        <v>577</v>
      </c>
      <c r="C191" s="126" t="s">
        <v>77</v>
      </c>
      <c r="D191" s="128">
        <v>8.06</v>
      </c>
      <c r="E191" s="128"/>
      <c r="F191" s="293"/>
    </row>
    <row r="192" spans="1:6">
      <c r="A192" s="126" t="s">
        <v>3</v>
      </c>
      <c r="B192" s="132" t="s">
        <v>578</v>
      </c>
      <c r="C192" s="126" t="s">
        <v>77</v>
      </c>
      <c r="D192" s="128">
        <v>2.97</v>
      </c>
      <c r="E192" s="128"/>
      <c r="F192" s="293"/>
    </row>
    <row r="193" spans="1:6">
      <c r="A193" s="126" t="s">
        <v>3</v>
      </c>
      <c r="B193" s="132" t="s">
        <v>579</v>
      </c>
      <c r="C193" s="126" t="s">
        <v>77</v>
      </c>
      <c r="D193" s="128">
        <v>4.4800000000000004</v>
      </c>
      <c r="E193" s="128"/>
      <c r="F193" s="293"/>
    </row>
    <row r="194" spans="1:6">
      <c r="A194" s="17" t="s">
        <v>3</v>
      </c>
      <c r="B194" s="3" t="s">
        <v>600</v>
      </c>
      <c r="C194" s="17" t="s">
        <v>77</v>
      </c>
      <c r="D194" s="24">
        <v>11.77</v>
      </c>
    </row>
    <row r="195" spans="1:6">
      <c r="A195" s="17" t="s">
        <v>3</v>
      </c>
      <c r="B195" s="3" t="s">
        <v>601</v>
      </c>
      <c r="C195" s="17" t="s">
        <v>77</v>
      </c>
      <c r="D195" s="24">
        <v>22.74</v>
      </c>
    </row>
    <row r="196" spans="1:6">
      <c r="A196" s="126" t="s">
        <v>3</v>
      </c>
      <c r="B196" s="132" t="s">
        <v>580</v>
      </c>
      <c r="C196" s="126" t="s">
        <v>77</v>
      </c>
      <c r="D196" s="128">
        <v>4.0199999999999996</v>
      </c>
      <c r="E196" s="128"/>
      <c r="F196" s="293"/>
    </row>
    <row r="197" spans="1:6">
      <c r="A197" s="126" t="s">
        <v>3</v>
      </c>
      <c r="B197" s="132" t="s">
        <v>582</v>
      </c>
      <c r="C197" s="126" t="s">
        <v>77</v>
      </c>
      <c r="D197" s="128">
        <v>4.6100000000000003</v>
      </c>
      <c r="E197" s="128"/>
      <c r="F197" s="293"/>
    </row>
    <row r="198" spans="1:6">
      <c r="A198" s="17" t="s">
        <v>3</v>
      </c>
      <c r="B198" s="3" t="s">
        <v>966</v>
      </c>
      <c r="C198" s="17" t="s">
        <v>77</v>
      </c>
      <c r="D198" s="24">
        <v>15.31</v>
      </c>
    </row>
    <row r="199" spans="1:6">
      <c r="A199" s="17" t="s">
        <v>3</v>
      </c>
      <c r="B199" s="3" t="s">
        <v>967</v>
      </c>
      <c r="C199" s="17" t="s">
        <v>77</v>
      </c>
      <c r="D199" s="24">
        <v>9</v>
      </c>
    </row>
    <row r="200" spans="1:6">
      <c r="A200" s="17" t="s">
        <v>3</v>
      </c>
      <c r="B200" s="3" t="s">
        <v>968</v>
      </c>
      <c r="C200" s="17" t="s">
        <v>77</v>
      </c>
      <c r="D200" s="24">
        <v>19.170000000000002</v>
      </c>
    </row>
    <row r="201" spans="1:6">
      <c r="A201" s="126" t="s">
        <v>3</v>
      </c>
      <c r="B201" s="132" t="s">
        <v>950</v>
      </c>
      <c r="C201" s="126" t="s">
        <v>77</v>
      </c>
      <c r="D201" s="128">
        <v>8.3000000000000007</v>
      </c>
      <c r="E201" s="128"/>
      <c r="F201" s="293"/>
    </row>
    <row r="202" spans="1:6">
      <c r="A202" s="126" t="s">
        <v>3</v>
      </c>
      <c r="B202" s="132" t="s">
        <v>952</v>
      </c>
      <c r="C202" s="126" t="s">
        <v>77</v>
      </c>
      <c r="D202" s="128">
        <v>4.76</v>
      </c>
      <c r="E202" s="128"/>
      <c r="F202" s="293"/>
    </row>
    <row r="203" spans="1:6">
      <c r="A203" s="17" t="s">
        <v>3</v>
      </c>
      <c r="B203" s="3" t="s">
        <v>969</v>
      </c>
      <c r="C203" s="17" t="s">
        <v>77</v>
      </c>
      <c r="D203" s="24">
        <v>23.63</v>
      </c>
    </row>
    <row r="204" spans="1:6">
      <c r="A204" s="126" t="s">
        <v>3</v>
      </c>
      <c r="B204" s="132" t="s">
        <v>1030</v>
      </c>
      <c r="C204" s="126" t="s">
        <v>77</v>
      </c>
      <c r="D204" s="128">
        <v>4.21</v>
      </c>
      <c r="E204" s="128"/>
      <c r="F204" s="293"/>
    </row>
    <row r="205" spans="1:6">
      <c r="A205" s="17" t="s">
        <v>3</v>
      </c>
      <c r="B205" s="3" t="s">
        <v>970</v>
      </c>
      <c r="C205" s="17" t="s">
        <v>77</v>
      </c>
      <c r="D205" s="24">
        <v>15.61</v>
      </c>
    </row>
    <row r="206" spans="1:6">
      <c r="A206" s="17" t="s">
        <v>3</v>
      </c>
      <c r="B206" s="3" t="s">
        <v>971</v>
      </c>
      <c r="C206" s="17" t="s">
        <v>77</v>
      </c>
      <c r="D206" s="24">
        <v>10.89</v>
      </c>
    </row>
    <row r="207" spans="1:6">
      <c r="A207" s="126" t="s">
        <v>3</v>
      </c>
      <c r="B207" s="133" t="s">
        <v>1014</v>
      </c>
      <c r="C207" s="126" t="s">
        <v>77</v>
      </c>
      <c r="D207" s="134">
        <v>5.38</v>
      </c>
      <c r="E207" s="128"/>
      <c r="F207" s="293"/>
    </row>
    <row r="208" spans="1:6">
      <c r="A208" s="126" t="s">
        <v>3</v>
      </c>
      <c r="B208" s="133" t="s">
        <v>962</v>
      </c>
      <c r="C208" s="126" t="s">
        <v>77</v>
      </c>
      <c r="D208" s="134">
        <v>3</v>
      </c>
      <c r="E208" s="128"/>
      <c r="F208" s="293"/>
    </row>
    <row r="209" spans="1:6" ht="15" customHeight="1">
      <c r="A209" s="126" t="s">
        <v>3</v>
      </c>
      <c r="B209" s="135" t="s">
        <v>1015</v>
      </c>
      <c r="C209" s="136" t="s">
        <v>77</v>
      </c>
      <c r="D209" s="137">
        <v>6.21</v>
      </c>
      <c r="E209" s="128"/>
      <c r="F209" s="293"/>
    </row>
    <row r="210" spans="1:6">
      <c r="C210" s="17" t="s">
        <v>77</v>
      </c>
      <c r="D210" s="24">
        <f>SUM(D182:D209)</f>
        <v>276.08</v>
      </c>
    </row>
    <row r="212" spans="1:6">
      <c r="B212" s="3" t="s">
        <v>602</v>
      </c>
      <c r="C212" s="19" t="s">
        <v>77</v>
      </c>
      <c r="D212" s="26">
        <f>D210*3</f>
        <v>828.24</v>
      </c>
      <c r="E212" s="85">
        <v>0</v>
      </c>
      <c r="F212" s="18">
        <f>D212*E212</f>
        <v>0</v>
      </c>
    </row>
    <row r="214" spans="1:6" ht="72" customHeight="1">
      <c r="A214" s="17" t="s">
        <v>44</v>
      </c>
      <c r="B214" s="37" t="s">
        <v>803</v>
      </c>
      <c r="C214" s="17" t="s">
        <v>77</v>
      </c>
      <c r="D214" s="24">
        <f>D212</f>
        <v>828.24</v>
      </c>
      <c r="E214" s="85">
        <v>0</v>
      </c>
      <c r="F214" s="18">
        <f>D214*E214</f>
        <v>0</v>
      </c>
    </row>
    <row r="216" spans="1:6" ht="63.75">
      <c r="A216" s="275" t="s">
        <v>540</v>
      </c>
      <c r="B216" s="4" t="s">
        <v>608</v>
      </c>
      <c r="C216" s="17" t="s">
        <v>55</v>
      </c>
      <c r="D216" s="24">
        <v>738</v>
      </c>
      <c r="E216" s="85">
        <v>0</v>
      </c>
      <c r="F216" s="18">
        <f>D216*E216</f>
        <v>0</v>
      </c>
    </row>
    <row r="217" spans="1:6">
      <c r="A217" s="275"/>
      <c r="B217" s="294"/>
    </row>
    <row r="218" spans="1:6" ht="63.75">
      <c r="A218" s="275" t="s">
        <v>613</v>
      </c>
      <c r="B218" s="4" t="s">
        <v>604</v>
      </c>
      <c r="C218" s="17" t="s">
        <v>55</v>
      </c>
      <c r="D218" s="24">
        <v>195</v>
      </c>
      <c r="E218" s="85">
        <v>0</v>
      </c>
      <c r="F218" s="18">
        <f>D218*E218</f>
        <v>0</v>
      </c>
    </row>
    <row r="219" spans="1:6">
      <c r="A219" s="275"/>
      <c r="B219" s="294"/>
    </row>
    <row r="220" spans="1:6" ht="63.75">
      <c r="A220" s="275" t="s">
        <v>614</v>
      </c>
      <c r="B220" s="4" t="s">
        <v>606</v>
      </c>
      <c r="C220" s="17" t="s">
        <v>77</v>
      </c>
      <c r="D220" s="24">
        <f>D214</f>
        <v>828.24</v>
      </c>
      <c r="E220" s="85">
        <v>0</v>
      </c>
      <c r="F220" s="18">
        <f>D220*E220</f>
        <v>0</v>
      </c>
    </row>
    <row r="221" spans="1:6">
      <c r="A221" s="275"/>
      <c r="B221" s="4"/>
    </row>
    <row r="222" spans="1:6">
      <c r="A222" s="275"/>
      <c r="B222" s="292" t="s">
        <v>852</v>
      </c>
    </row>
    <row r="223" spans="1:6">
      <c r="A223" s="275"/>
      <c r="B223" s="4"/>
    </row>
    <row r="224" spans="1:6" ht="38.25">
      <c r="A224" s="17" t="s">
        <v>45</v>
      </c>
      <c r="B224" s="4" t="s">
        <v>466</v>
      </c>
      <c r="C224" s="17" t="s">
        <v>77</v>
      </c>
      <c r="D224" s="24">
        <v>1380.3</v>
      </c>
      <c r="E224" s="85">
        <v>0</v>
      </c>
      <c r="F224" s="18">
        <f>D224*E224</f>
        <v>0</v>
      </c>
    </row>
    <row r="225" spans="1:6">
      <c r="B225" s="4"/>
    </row>
    <row r="226" spans="1:6" ht="94.7" customHeight="1">
      <c r="A226" s="17" t="s">
        <v>60</v>
      </c>
      <c r="B226" s="295" t="s">
        <v>853</v>
      </c>
      <c r="C226" s="17" t="s">
        <v>77</v>
      </c>
      <c r="D226" s="24">
        <f>D224</f>
        <v>1380.3</v>
      </c>
      <c r="E226" s="85">
        <v>0</v>
      </c>
      <c r="F226" s="18">
        <f>D226*E226</f>
        <v>0</v>
      </c>
    </row>
    <row r="227" spans="1:6">
      <c r="B227" s="4"/>
    </row>
    <row r="228" spans="1:6" ht="76.5">
      <c r="A228" s="17" t="s">
        <v>61</v>
      </c>
      <c r="B228" s="4" t="s">
        <v>854</v>
      </c>
      <c r="C228" s="17" t="s">
        <v>77</v>
      </c>
      <c r="D228" s="24">
        <f>D224</f>
        <v>1380.3</v>
      </c>
      <c r="E228" s="85">
        <v>0</v>
      </c>
      <c r="F228" s="18">
        <f>D228*E228</f>
        <v>0</v>
      </c>
    </row>
    <row r="229" spans="1:6">
      <c r="B229" s="4"/>
    </row>
    <row r="230" spans="1:6" ht="108.6" customHeight="1">
      <c r="A230" s="17" t="s">
        <v>62</v>
      </c>
      <c r="B230" s="16" t="s">
        <v>1107</v>
      </c>
      <c r="C230" s="17" t="s">
        <v>76</v>
      </c>
      <c r="D230" s="24">
        <v>193.2</v>
      </c>
      <c r="E230" s="85">
        <v>0</v>
      </c>
      <c r="F230" s="18">
        <f>D230*E230</f>
        <v>0</v>
      </c>
    </row>
    <row r="231" spans="1:6">
      <c r="B231" s="3" t="s">
        <v>706</v>
      </c>
    </row>
    <row r="232" spans="1:6">
      <c r="B232" s="3" t="s">
        <v>117</v>
      </c>
    </row>
    <row r="233" spans="1:6">
      <c r="B233" s="3" t="s">
        <v>707</v>
      </c>
    </row>
    <row r="234" spans="1:6">
      <c r="B234" s="3" t="s">
        <v>111</v>
      </c>
    </row>
    <row r="235" spans="1:6">
      <c r="B235" s="3" t="s">
        <v>339</v>
      </c>
    </row>
    <row r="236" spans="1:6">
      <c r="B236" s="3" t="s">
        <v>109</v>
      </c>
    </row>
    <row r="237" spans="1:6">
      <c r="B237" s="4"/>
    </row>
    <row r="238" spans="1:6">
      <c r="B238" s="292" t="s">
        <v>615</v>
      </c>
    </row>
    <row r="239" spans="1:6">
      <c r="B239" s="4"/>
    </row>
    <row r="240" spans="1:6" ht="165.75">
      <c r="A240" s="17" t="s">
        <v>63</v>
      </c>
      <c r="B240" s="4" t="s">
        <v>616</v>
      </c>
    </row>
    <row r="241" spans="1:4">
      <c r="A241" s="17" t="s">
        <v>3</v>
      </c>
      <c r="B241" s="4" t="s">
        <v>617</v>
      </c>
      <c r="C241" s="17" t="s">
        <v>77</v>
      </c>
      <c r="D241" s="24">
        <v>3.11</v>
      </c>
    </row>
    <row r="242" spans="1:4">
      <c r="A242" s="17" t="s">
        <v>3</v>
      </c>
      <c r="B242" s="4" t="s">
        <v>618</v>
      </c>
      <c r="C242" s="17" t="s">
        <v>77</v>
      </c>
      <c r="D242" s="24">
        <v>3.04</v>
      </c>
    </row>
    <row r="243" spans="1:4">
      <c r="A243" s="17" t="s">
        <v>3</v>
      </c>
      <c r="B243" s="4" t="s">
        <v>619</v>
      </c>
      <c r="C243" s="17" t="s">
        <v>77</v>
      </c>
      <c r="D243" s="24">
        <v>3.04</v>
      </c>
    </row>
    <row r="244" spans="1:4">
      <c r="A244" s="17" t="s">
        <v>3</v>
      </c>
      <c r="B244" s="4" t="s">
        <v>620</v>
      </c>
      <c r="C244" s="17" t="s">
        <v>77</v>
      </c>
      <c r="D244" s="24">
        <v>3.04</v>
      </c>
    </row>
    <row r="245" spans="1:4">
      <c r="A245" s="17" t="s">
        <v>3</v>
      </c>
      <c r="B245" s="4" t="s">
        <v>621</v>
      </c>
      <c r="C245" s="17" t="s">
        <v>77</v>
      </c>
      <c r="D245" s="24">
        <v>3.04</v>
      </c>
    </row>
    <row r="246" spans="1:4">
      <c r="A246" s="17" t="s">
        <v>3</v>
      </c>
      <c r="B246" s="4" t="s">
        <v>622</v>
      </c>
      <c r="C246" s="17" t="s">
        <v>77</v>
      </c>
      <c r="D246" s="24">
        <v>3.04</v>
      </c>
    </row>
    <row r="247" spans="1:4">
      <c r="A247" s="17" t="s">
        <v>3</v>
      </c>
      <c r="B247" s="4" t="s">
        <v>623</v>
      </c>
      <c r="C247" s="17" t="s">
        <v>77</v>
      </c>
      <c r="D247" s="24">
        <v>3.03</v>
      </c>
    </row>
    <row r="248" spans="1:4">
      <c r="A248" s="17" t="s">
        <v>3</v>
      </c>
      <c r="B248" s="4" t="s">
        <v>624</v>
      </c>
      <c r="C248" s="17" t="s">
        <v>77</v>
      </c>
      <c r="D248" s="24">
        <v>3.01</v>
      </c>
    </row>
    <row r="249" spans="1:4">
      <c r="A249" s="17" t="s">
        <v>3</v>
      </c>
      <c r="B249" s="4" t="s">
        <v>625</v>
      </c>
      <c r="C249" s="17" t="s">
        <v>77</v>
      </c>
      <c r="D249" s="24">
        <v>3.08</v>
      </c>
    </row>
    <row r="250" spans="1:4">
      <c r="A250" s="17" t="s">
        <v>3</v>
      </c>
      <c r="B250" s="4" t="s">
        <v>626</v>
      </c>
      <c r="C250" s="17" t="s">
        <v>77</v>
      </c>
      <c r="D250" s="24">
        <v>3.07</v>
      </c>
    </row>
    <row r="251" spans="1:4">
      <c r="A251" s="17" t="s">
        <v>3</v>
      </c>
      <c r="B251" s="4" t="s">
        <v>627</v>
      </c>
      <c r="C251" s="17" t="s">
        <v>77</v>
      </c>
      <c r="D251" s="24">
        <v>3.01</v>
      </c>
    </row>
    <row r="252" spans="1:4">
      <c r="A252" s="17" t="s">
        <v>3</v>
      </c>
      <c r="B252" s="4" t="s">
        <v>628</v>
      </c>
      <c r="C252" s="17" t="s">
        <v>77</v>
      </c>
      <c r="D252" s="24">
        <v>3.01</v>
      </c>
    </row>
    <row r="253" spans="1:4">
      <c r="A253" s="17" t="s">
        <v>3</v>
      </c>
      <c r="B253" s="4" t="s">
        <v>629</v>
      </c>
      <c r="C253" s="17" t="s">
        <v>77</v>
      </c>
      <c r="D253" s="24">
        <v>3.32</v>
      </c>
    </row>
    <row r="254" spans="1:4">
      <c r="A254" s="17" t="s">
        <v>3</v>
      </c>
      <c r="B254" s="4" t="s">
        <v>630</v>
      </c>
      <c r="C254" s="17" t="s">
        <v>77</v>
      </c>
      <c r="D254" s="24">
        <v>3.31</v>
      </c>
    </row>
    <row r="255" spans="1:4">
      <c r="A255" s="17" t="s">
        <v>3</v>
      </c>
      <c r="B255" s="4" t="s">
        <v>631</v>
      </c>
      <c r="C255" s="17" t="s">
        <v>77</v>
      </c>
      <c r="D255" s="24">
        <v>3.06</v>
      </c>
    </row>
    <row r="256" spans="1:4">
      <c r="A256" s="17" t="s">
        <v>3</v>
      </c>
      <c r="B256" s="4" t="s">
        <v>632</v>
      </c>
      <c r="C256" s="17" t="s">
        <v>77</v>
      </c>
      <c r="D256" s="24">
        <v>3.06</v>
      </c>
    </row>
    <row r="257" spans="1:6">
      <c r="A257" s="17" t="s">
        <v>3</v>
      </c>
      <c r="B257" s="4" t="s">
        <v>633</v>
      </c>
      <c r="C257" s="17" t="s">
        <v>77</v>
      </c>
      <c r="D257" s="24">
        <v>3.05</v>
      </c>
    </row>
    <row r="258" spans="1:6">
      <c r="A258" s="17" t="s">
        <v>3</v>
      </c>
      <c r="B258" s="4" t="s">
        <v>634</v>
      </c>
      <c r="C258" s="17" t="s">
        <v>77</v>
      </c>
      <c r="D258" s="24">
        <v>3.19</v>
      </c>
    </row>
    <row r="259" spans="1:6">
      <c r="A259" s="17" t="s">
        <v>3</v>
      </c>
      <c r="B259" s="4" t="s">
        <v>635</v>
      </c>
      <c r="C259" s="17" t="s">
        <v>77</v>
      </c>
      <c r="D259" s="24">
        <v>3.16</v>
      </c>
    </row>
    <row r="260" spans="1:6">
      <c r="A260" s="17" t="s">
        <v>3</v>
      </c>
      <c r="B260" s="4" t="s">
        <v>636</v>
      </c>
      <c r="C260" s="17" t="s">
        <v>77</v>
      </c>
      <c r="D260" s="24">
        <v>3.04</v>
      </c>
    </row>
    <row r="261" spans="1:6">
      <c r="A261" s="17" t="s">
        <v>3</v>
      </c>
      <c r="B261" s="4" t="s">
        <v>637</v>
      </c>
      <c r="C261" s="17" t="s">
        <v>77</v>
      </c>
      <c r="D261" s="24">
        <v>3.13</v>
      </c>
    </row>
    <row r="262" spans="1:6">
      <c r="A262" s="17" t="s">
        <v>3</v>
      </c>
      <c r="B262" s="4" t="s">
        <v>1011</v>
      </c>
      <c r="C262" s="17" t="s">
        <v>77</v>
      </c>
      <c r="D262" s="24">
        <v>3.12</v>
      </c>
    </row>
    <row r="263" spans="1:6">
      <c r="A263" s="17" t="s">
        <v>3</v>
      </c>
      <c r="B263" s="4" t="s">
        <v>1012</v>
      </c>
      <c r="C263" s="17" t="s">
        <v>77</v>
      </c>
      <c r="D263" s="24">
        <v>3</v>
      </c>
    </row>
    <row r="264" spans="1:6">
      <c r="A264" s="17" t="s">
        <v>3</v>
      </c>
      <c r="B264" s="4" t="s">
        <v>1013</v>
      </c>
      <c r="C264" s="17" t="s">
        <v>77</v>
      </c>
      <c r="D264" s="24">
        <v>3.02</v>
      </c>
    </row>
    <row r="265" spans="1:6" s="131" customFormat="1">
      <c r="A265" s="296" t="s">
        <v>3</v>
      </c>
      <c r="B265" s="297" t="s">
        <v>1031</v>
      </c>
      <c r="C265" s="136" t="s">
        <v>77</v>
      </c>
      <c r="D265" s="137">
        <v>17.670000000000002</v>
      </c>
      <c r="E265" s="129"/>
      <c r="F265" s="130"/>
    </row>
    <row r="266" spans="1:6">
      <c r="C266" s="17" t="s">
        <v>77</v>
      </c>
      <c r="D266" s="24">
        <f>SUM(D241:D265)</f>
        <v>91.65</v>
      </c>
    </row>
    <row r="268" spans="1:6">
      <c r="B268" s="3" t="s">
        <v>602</v>
      </c>
      <c r="C268" s="19" t="s">
        <v>77</v>
      </c>
      <c r="D268" s="26">
        <f>D266*3</f>
        <v>274.95000000000005</v>
      </c>
      <c r="E268" s="85">
        <v>0</v>
      </c>
      <c r="F268" s="18">
        <f>D268*E268</f>
        <v>0</v>
      </c>
    </row>
    <row r="269" spans="1:6">
      <c r="B269" s="4"/>
    </row>
    <row r="270" spans="1:6">
      <c r="A270" s="27"/>
      <c r="B270" s="341" t="s">
        <v>284</v>
      </c>
      <c r="C270" s="341"/>
      <c r="D270" s="341"/>
      <c r="E270" s="341"/>
      <c r="F270" s="29">
        <f>SUM(F8:F268)</f>
        <v>0</v>
      </c>
    </row>
  </sheetData>
  <sheetProtection algorithmName="SHA-512" hashValue="w5BoVECWwKMvRe/KSiOKtb8U5Qz5pKqb3bkrIttGMiaAS+SFxjTzBi8Qt7Ifso9Gz+4AWBup/PHYV5G99pbpFg==" saltValue="EmOmh37hLvC6+Hw9sYJSjw==" spinCount="100000" sheet="1" objects="1" scenarios="1"/>
  <mergeCells count="3">
    <mergeCell ref="A1:F1"/>
    <mergeCell ref="A3:F3"/>
    <mergeCell ref="B270:E270"/>
  </mergeCells>
  <pageMargins left="0.70866141732283472" right="0.70866141732283472" top="0.74803149606299213" bottom="0.74803149606299213" header="0.31496062992125984" footer="0.31496062992125984"/>
  <pageSetup paperSize="9" scale="88" orientation="portrait" r:id="rId1"/>
  <headerFooter>
    <oddHeader>&amp;LPONUDBENI PREDRAČUN&amp;CSTANOVANJSKO NASELJE
RESNICA - 1.FAZA&amp;RŠT. PROJ.: 24-14-RES</oddHeader>
    <oddFooter>&amp;LIII.11. TLAKARSKA DELA&amp;RStran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3B1F4-7579-4AB4-B0B1-05F2F298EF7B}">
  <sheetPr>
    <tabColor rgb="FF92D050"/>
  </sheetPr>
  <dimension ref="A1:F293"/>
  <sheetViews>
    <sheetView view="pageBreakPreview" zoomScale="115" zoomScaleNormal="100" zoomScaleSheetLayoutView="115"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1.42578125" style="24" customWidth="1"/>
    <col min="6" max="6" width="16.140625" style="18" customWidth="1"/>
  </cols>
  <sheetData>
    <row r="1" spans="1:6" ht="15.75">
      <c r="A1" s="355" t="s">
        <v>95</v>
      </c>
      <c r="B1" s="355"/>
      <c r="C1" s="355"/>
      <c r="D1" s="355"/>
      <c r="E1" s="355"/>
      <c r="F1" s="355"/>
    </row>
    <row r="3" spans="1:6" ht="15.75">
      <c r="A3" s="355" t="s">
        <v>313</v>
      </c>
      <c r="B3" s="355"/>
      <c r="C3" s="355"/>
      <c r="D3" s="355"/>
      <c r="E3" s="355"/>
      <c r="F3" s="355"/>
    </row>
    <row r="5" spans="1:6" s="56" customFormat="1">
      <c r="A5" s="19"/>
      <c r="B5" s="15" t="s">
        <v>47</v>
      </c>
      <c r="C5" s="19"/>
      <c r="D5" s="26"/>
      <c r="E5" s="26"/>
      <c r="F5" s="30"/>
    </row>
    <row r="6" spans="1:6" s="56" customFormat="1" ht="89.25">
      <c r="A6" s="19" t="s">
        <v>3</v>
      </c>
      <c r="B6" s="14" t="s">
        <v>130</v>
      </c>
      <c r="C6" s="19"/>
      <c r="D6" s="26"/>
      <c r="E6" s="26"/>
      <c r="F6" s="30"/>
    </row>
    <row r="7" spans="1:6" s="56" customFormat="1" ht="153">
      <c r="A7" s="19" t="s">
        <v>3</v>
      </c>
      <c r="B7" s="14" t="s">
        <v>131</v>
      </c>
      <c r="C7" s="19"/>
      <c r="D7" s="26"/>
      <c r="E7" s="26"/>
      <c r="F7" s="30"/>
    </row>
    <row r="8" spans="1:6" s="56" customFormat="1" ht="112.35" customHeight="1">
      <c r="A8" s="19" t="s">
        <v>3</v>
      </c>
      <c r="B8" s="14" t="s">
        <v>302</v>
      </c>
      <c r="C8" s="19"/>
      <c r="D8" s="26"/>
      <c r="E8" s="26"/>
      <c r="F8" s="30"/>
    </row>
    <row r="9" spans="1:6" ht="42.6" customHeight="1">
      <c r="A9" s="17" t="s">
        <v>3</v>
      </c>
      <c r="B9" s="14" t="s">
        <v>129</v>
      </c>
    </row>
    <row r="10" spans="1:6" s="1" customFormat="1" ht="30.75" customHeight="1">
      <c r="A10" s="231" t="s">
        <v>3</v>
      </c>
      <c r="B10" s="14" t="s">
        <v>566</v>
      </c>
      <c r="C10" s="17"/>
      <c r="D10" s="24"/>
      <c r="E10" s="24"/>
      <c r="F10" s="18"/>
    </row>
    <row r="11" spans="1:6">
      <c r="B11" s="4"/>
    </row>
    <row r="12" spans="1:6">
      <c r="A12" s="21" t="s">
        <v>48</v>
      </c>
      <c r="B12" s="20" t="s">
        <v>49</v>
      </c>
      <c r="C12" s="21" t="s">
        <v>50</v>
      </c>
      <c r="D12" s="25" t="s">
        <v>51</v>
      </c>
      <c r="E12" s="25" t="s">
        <v>52</v>
      </c>
      <c r="F12" s="28" t="s">
        <v>53</v>
      </c>
    </row>
    <row r="13" spans="1:6">
      <c r="A13" s="19"/>
      <c r="B13" s="15"/>
      <c r="C13" s="19"/>
      <c r="D13" s="26"/>
      <c r="E13" s="26"/>
      <c r="F13" s="30"/>
    </row>
    <row r="14" spans="1:6">
      <c r="A14" s="19"/>
      <c r="B14" s="58" t="s">
        <v>847</v>
      </c>
      <c r="C14" s="19"/>
      <c r="D14" s="26"/>
      <c r="E14" s="26"/>
      <c r="F14" s="30"/>
    </row>
    <row r="15" spans="1:6">
      <c r="A15" s="19"/>
      <c r="B15" s="15"/>
      <c r="C15" s="19"/>
      <c r="D15" s="26"/>
      <c r="E15" s="26"/>
      <c r="F15" s="30"/>
    </row>
    <row r="16" spans="1:6" ht="127.5" customHeight="1">
      <c r="A16" s="17" t="s">
        <v>30</v>
      </c>
      <c r="B16" s="4" t="s">
        <v>848</v>
      </c>
    </row>
    <row r="17" spans="1:6">
      <c r="A17" s="17" t="s">
        <v>3</v>
      </c>
      <c r="B17" s="4" t="s">
        <v>567</v>
      </c>
      <c r="C17" s="17" t="s">
        <v>77</v>
      </c>
      <c r="D17" s="24">
        <v>15.84</v>
      </c>
    </row>
    <row r="18" spans="1:6">
      <c r="B18" s="4"/>
    </row>
    <row r="19" spans="1:6">
      <c r="B19" s="4" t="s">
        <v>664</v>
      </c>
      <c r="C19" s="19" t="s">
        <v>77</v>
      </c>
      <c r="D19" s="26">
        <f>3*D17</f>
        <v>47.519999999999996</v>
      </c>
      <c r="E19" s="85">
        <v>0</v>
      </c>
      <c r="F19" s="18">
        <f>D19*E19</f>
        <v>0</v>
      </c>
    </row>
    <row r="20" spans="1:6">
      <c r="B20" s="4"/>
      <c r="C20" s="19"/>
      <c r="D20" s="26"/>
    </row>
    <row r="21" spans="1:6" ht="63.75">
      <c r="A21" s="17" t="s">
        <v>32</v>
      </c>
      <c r="B21" s="4" t="s">
        <v>849</v>
      </c>
    </row>
    <row r="22" spans="1:6" ht="138.75" customHeight="1">
      <c r="A22" s="17" t="s">
        <v>3</v>
      </c>
      <c r="B22" s="4" t="s">
        <v>569</v>
      </c>
    </row>
    <row r="23" spans="1:6">
      <c r="A23" s="17" t="s">
        <v>3</v>
      </c>
      <c r="B23" s="4" t="s">
        <v>567</v>
      </c>
      <c r="C23" s="17" t="s">
        <v>77</v>
      </c>
      <c r="D23" s="24">
        <v>13.4</v>
      </c>
    </row>
    <row r="24" spans="1:6">
      <c r="A24" s="17" t="s">
        <v>3</v>
      </c>
      <c r="B24" s="4" t="s">
        <v>945</v>
      </c>
      <c r="C24" s="17" t="s">
        <v>77</v>
      </c>
      <c r="D24" s="24">
        <v>13.75</v>
      </c>
    </row>
    <row r="25" spans="1:6">
      <c r="A25" s="17" t="s">
        <v>3</v>
      </c>
      <c r="B25" s="232" t="s">
        <v>946</v>
      </c>
      <c r="C25" s="233" t="s">
        <v>77</v>
      </c>
      <c r="D25" s="234">
        <v>3.88</v>
      </c>
    </row>
    <row r="26" spans="1:6">
      <c r="B26" s="4"/>
      <c r="C26" s="17" t="s">
        <v>77</v>
      </c>
      <c r="D26" s="24">
        <f>SUM(D23:D25)</f>
        <v>31.029999999999998</v>
      </c>
    </row>
    <row r="27" spans="1:6">
      <c r="B27" s="4"/>
    </row>
    <row r="28" spans="1:6">
      <c r="B28" s="4" t="s">
        <v>664</v>
      </c>
      <c r="C28" s="19" t="s">
        <v>77</v>
      </c>
      <c r="D28" s="26">
        <f>3*D26</f>
        <v>93.089999999999989</v>
      </c>
      <c r="E28" s="85">
        <v>0</v>
      </c>
      <c r="F28" s="18">
        <f>D28*E28</f>
        <v>0</v>
      </c>
    </row>
    <row r="29" spans="1:6">
      <c r="B29" s="4"/>
    </row>
    <row r="30" spans="1:6" ht="60" customHeight="1">
      <c r="A30" s="17" t="s">
        <v>283</v>
      </c>
      <c r="B30" s="237" t="s">
        <v>285</v>
      </c>
    </row>
    <row r="31" spans="1:6">
      <c r="B31" s="4" t="s">
        <v>664</v>
      </c>
      <c r="C31" s="17" t="s">
        <v>55</v>
      </c>
      <c r="D31" s="24">
        <v>73.599999999999994</v>
      </c>
      <c r="E31" s="85">
        <v>0</v>
      </c>
      <c r="F31" s="18">
        <f>D31*E31</f>
        <v>0</v>
      </c>
    </row>
    <row r="32" spans="1:6">
      <c r="B32" s="4"/>
    </row>
    <row r="33" spans="1:6">
      <c r="A33" s="19"/>
      <c r="B33" s="58" t="s">
        <v>286</v>
      </c>
      <c r="C33" s="19"/>
      <c r="D33" s="26"/>
      <c r="E33" s="26"/>
      <c r="F33" s="30"/>
    </row>
    <row r="34" spans="1:6">
      <c r="A34" s="19"/>
      <c r="B34" s="15"/>
      <c r="C34" s="19"/>
      <c r="D34" s="26"/>
      <c r="E34" s="26"/>
      <c r="F34" s="30"/>
    </row>
    <row r="35" spans="1:6" ht="127.5" customHeight="1">
      <c r="A35" s="17" t="s">
        <v>34</v>
      </c>
      <c r="B35" s="4" t="s">
        <v>287</v>
      </c>
    </row>
    <row r="36" spans="1:6">
      <c r="A36" s="17" t="s">
        <v>3</v>
      </c>
      <c r="B36" s="4" t="s">
        <v>575</v>
      </c>
      <c r="C36" s="17" t="s">
        <v>77</v>
      </c>
      <c r="D36" s="24">
        <v>5.84</v>
      </c>
    </row>
    <row r="37" spans="1:6">
      <c r="A37" s="17" t="s">
        <v>3</v>
      </c>
      <c r="B37" s="237" t="s">
        <v>583</v>
      </c>
      <c r="C37" s="17" t="s">
        <v>77</v>
      </c>
      <c r="D37" s="24">
        <v>4.6900000000000004</v>
      </c>
    </row>
    <row r="38" spans="1:6">
      <c r="A38" s="17" t="s">
        <v>3</v>
      </c>
      <c r="B38" s="237" t="s">
        <v>581</v>
      </c>
      <c r="C38" s="17" t="s">
        <v>77</v>
      </c>
      <c r="D38" s="24">
        <v>4.5199999999999996</v>
      </c>
    </row>
    <row r="39" spans="1:6">
      <c r="A39" s="17" t="s">
        <v>3</v>
      </c>
      <c r="B39" s="299" t="s">
        <v>583</v>
      </c>
      <c r="C39" s="233" t="s">
        <v>77</v>
      </c>
      <c r="D39" s="234">
        <v>4.6900000000000004</v>
      </c>
    </row>
    <row r="40" spans="1:6">
      <c r="B40" s="4"/>
      <c r="C40" s="17" t="s">
        <v>77</v>
      </c>
      <c r="D40" s="24">
        <f>SUM(D36:D39)</f>
        <v>19.740000000000002</v>
      </c>
    </row>
    <row r="41" spans="1:6">
      <c r="B41" s="4"/>
    </row>
    <row r="42" spans="1:6">
      <c r="B42" s="4" t="s">
        <v>664</v>
      </c>
      <c r="C42" s="19" t="s">
        <v>77</v>
      </c>
      <c r="D42" s="26">
        <f>D40*3</f>
        <v>59.220000000000006</v>
      </c>
      <c r="E42" s="85">
        <v>0</v>
      </c>
      <c r="F42" s="18">
        <f>D42*E42</f>
        <v>0</v>
      </c>
    </row>
    <row r="43" spans="1:6">
      <c r="B43" s="4"/>
      <c r="C43" s="19"/>
      <c r="D43" s="26"/>
    </row>
    <row r="44" spans="1:6" ht="128.25" customHeight="1">
      <c r="A44" s="17" t="s">
        <v>36</v>
      </c>
      <c r="B44" s="4" t="s">
        <v>288</v>
      </c>
    </row>
    <row r="45" spans="1:6">
      <c r="B45" s="4" t="s">
        <v>568</v>
      </c>
      <c r="C45" s="17" t="s">
        <v>77</v>
      </c>
      <c r="D45" s="24">
        <v>59.22</v>
      </c>
      <c r="E45" s="85">
        <v>0</v>
      </c>
      <c r="F45" s="18">
        <f>D45*E45</f>
        <v>0</v>
      </c>
    </row>
    <row r="46" spans="1:6">
      <c r="B46" s="4"/>
    </row>
    <row r="47" spans="1:6" ht="63.75">
      <c r="A47" s="17" t="s">
        <v>38</v>
      </c>
      <c r="B47" s="4" t="s">
        <v>571</v>
      </c>
    </row>
    <row r="48" spans="1:6" ht="140.25">
      <c r="B48" s="4" t="s">
        <v>569</v>
      </c>
    </row>
    <row r="49" spans="1:6">
      <c r="A49" s="17" t="s">
        <v>3</v>
      </c>
      <c r="B49" s="4" t="s">
        <v>972</v>
      </c>
      <c r="C49" s="17" t="s">
        <v>77</v>
      </c>
      <c r="D49" s="24">
        <v>8.36</v>
      </c>
    </row>
    <row r="50" spans="1:6">
      <c r="A50" s="17" t="s">
        <v>3</v>
      </c>
      <c r="B50" s="4" t="s">
        <v>570</v>
      </c>
      <c r="C50" s="17" t="s">
        <v>77</v>
      </c>
      <c r="D50" s="24">
        <v>9.93</v>
      </c>
    </row>
    <row r="51" spans="1:6">
      <c r="A51" s="17" t="s">
        <v>3</v>
      </c>
      <c r="B51" s="232" t="s">
        <v>947</v>
      </c>
      <c r="C51" s="233" t="s">
        <v>77</v>
      </c>
      <c r="D51" s="234">
        <v>27.69</v>
      </c>
    </row>
    <row r="52" spans="1:6">
      <c r="B52" s="4"/>
      <c r="C52" s="17" t="s">
        <v>77</v>
      </c>
      <c r="D52" s="24">
        <f>SUM(D49:D51)</f>
        <v>45.980000000000004</v>
      </c>
    </row>
    <row r="53" spans="1:6">
      <c r="B53" s="4"/>
    </row>
    <row r="54" spans="1:6">
      <c r="B54" s="4" t="s">
        <v>568</v>
      </c>
      <c r="C54" s="19" t="s">
        <v>77</v>
      </c>
      <c r="D54" s="26">
        <f>D52*3</f>
        <v>137.94</v>
      </c>
      <c r="E54" s="85">
        <v>0</v>
      </c>
      <c r="F54" s="18">
        <f>D54*E54</f>
        <v>0</v>
      </c>
    </row>
    <row r="55" spans="1:6">
      <c r="B55" s="4"/>
    </row>
    <row r="56" spans="1:6" ht="63.75">
      <c r="A56" s="17" t="s">
        <v>497</v>
      </c>
      <c r="B56" s="237" t="s">
        <v>285</v>
      </c>
    </row>
    <row r="57" spans="1:6">
      <c r="B57" s="4" t="s">
        <v>568</v>
      </c>
      <c r="C57" s="17" t="s">
        <v>55</v>
      </c>
      <c r="D57" s="24">
        <v>160.19999999999999</v>
      </c>
      <c r="E57" s="85">
        <v>0</v>
      </c>
      <c r="F57" s="18">
        <f>D57*E57</f>
        <v>0</v>
      </c>
    </row>
    <row r="58" spans="1:6">
      <c r="B58" s="4"/>
    </row>
    <row r="59" spans="1:6" ht="63.75">
      <c r="A59" s="17" t="s">
        <v>40</v>
      </c>
      <c r="B59" s="4" t="s">
        <v>572</v>
      </c>
    </row>
    <row r="60" spans="1:6" ht="139.9" customHeight="1">
      <c r="B60" s="4" t="s">
        <v>573</v>
      </c>
    </row>
    <row r="61" spans="1:6">
      <c r="A61" s="17" t="s">
        <v>3</v>
      </c>
      <c r="B61" s="4" t="s">
        <v>575</v>
      </c>
      <c r="C61" s="17" t="s">
        <v>77</v>
      </c>
      <c r="D61" s="24">
        <v>5.84</v>
      </c>
    </row>
    <row r="62" spans="1:6">
      <c r="A62" s="17" t="s">
        <v>3</v>
      </c>
      <c r="B62" s="237" t="s">
        <v>583</v>
      </c>
      <c r="C62" s="17" t="s">
        <v>77</v>
      </c>
      <c r="D62" s="24">
        <v>4.6900000000000004</v>
      </c>
    </row>
    <row r="63" spans="1:6">
      <c r="A63" s="17" t="s">
        <v>3</v>
      </c>
      <c r="B63" s="237" t="s">
        <v>581</v>
      </c>
      <c r="C63" s="17" t="s">
        <v>77</v>
      </c>
      <c r="D63" s="24">
        <v>4.5199999999999996</v>
      </c>
    </row>
    <row r="64" spans="1:6">
      <c r="A64" s="17" t="s">
        <v>3</v>
      </c>
      <c r="B64" s="299" t="s">
        <v>583</v>
      </c>
      <c r="C64" s="233" t="s">
        <v>77</v>
      </c>
      <c r="D64" s="234">
        <v>4.6900000000000004</v>
      </c>
    </row>
    <row r="65" spans="1:6">
      <c r="B65" s="237"/>
      <c r="C65" s="17" t="s">
        <v>77</v>
      </c>
      <c r="D65" s="24">
        <f>SUM(D61:D64)</f>
        <v>19.740000000000002</v>
      </c>
    </row>
    <row r="66" spans="1:6">
      <c r="B66" s="237"/>
    </row>
    <row r="67" spans="1:6">
      <c r="B67" s="4" t="s">
        <v>568</v>
      </c>
      <c r="C67" s="19" t="s">
        <v>77</v>
      </c>
      <c r="D67" s="26">
        <f>D65*3</f>
        <v>59.220000000000006</v>
      </c>
      <c r="E67" s="85">
        <v>0</v>
      </c>
      <c r="F67" s="18">
        <f>D67*E67</f>
        <v>0</v>
      </c>
    </row>
    <row r="68" spans="1:6">
      <c r="B68" s="4"/>
    </row>
    <row r="69" spans="1:6">
      <c r="B69" s="4"/>
    </row>
    <row r="70" spans="1:6" ht="126" customHeight="1">
      <c r="A70" s="17" t="s">
        <v>41</v>
      </c>
      <c r="B70" s="4" t="s">
        <v>1040</v>
      </c>
    </row>
    <row r="71" spans="1:6">
      <c r="B71" s="4" t="s">
        <v>568</v>
      </c>
      <c r="C71" s="17" t="s">
        <v>77</v>
      </c>
      <c r="D71" s="24">
        <v>211.4</v>
      </c>
      <c r="E71" s="85">
        <v>0</v>
      </c>
      <c r="F71" s="18">
        <f>D71*E71</f>
        <v>0</v>
      </c>
    </row>
    <row r="72" spans="1:6">
      <c r="B72" s="4"/>
    </row>
    <row r="73" spans="1:6" ht="130.9" customHeight="1">
      <c r="A73" s="17" t="s">
        <v>42</v>
      </c>
      <c r="B73" s="4" t="s">
        <v>1041</v>
      </c>
    </row>
    <row r="74" spans="1:6">
      <c r="B74" s="4" t="s">
        <v>568</v>
      </c>
      <c r="C74" s="17" t="s">
        <v>77</v>
      </c>
      <c r="D74" s="24">
        <v>22.8</v>
      </c>
      <c r="E74" s="85">
        <v>0</v>
      </c>
      <c r="F74" s="18">
        <f>D74*E74</f>
        <v>0</v>
      </c>
    </row>
    <row r="75" spans="1:6">
      <c r="B75" s="4"/>
    </row>
    <row r="76" spans="1:6">
      <c r="A76" s="19"/>
      <c r="B76" s="58" t="s">
        <v>289</v>
      </c>
      <c r="C76" s="19"/>
      <c r="D76" s="26"/>
      <c r="E76" s="26"/>
      <c r="F76" s="30"/>
    </row>
    <row r="77" spans="1:6">
      <c r="A77" s="19"/>
      <c r="B77" s="15"/>
      <c r="C77" s="19"/>
      <c r="D77" s="26"/>
      <c r="E77" s="26"/>
      <c r="F77" s="30"/>
    </row>
    <row r="78" spans="1:6" ht="127.5" customHeight="1">
      <c r="A78" s="17" t="s">
        <v>43</v>
      </c>
      <c r="B78" s="4" t="s">
        <v>287</v>
      </c>
    </row>
    <row r="79" spans="1:6">
      <c r="A79" s="17" t="s">
        <v>3</v>
      </c>
      <c r="B79" s="4" t="s">
        <v>575</v>
      </c>
      <c r="C79" s="17" t="s">
        <v>77</v>
      </c>
      <c r="D79" s="24">
        <v>5.84</v>
      </c>
    </row>
    <row r="80" spans="1:6">
      <c r="A80" s="17" t="s">
        <v>3</v>
      </c>
      <c r="B80" s="237" t="s">
        <v>583</v>
      </c>
      <c r="C80" s="17" t="s">
        <v>77</v>
      </c>
      <c r="D80" s="24">
        <v>4.6900000000000004</v>
      </c>
    </row>
    <row r="81" spans="1:6">
      <c r="A81" s="17" t="s">
        <v>3</v>
      </c>
      <c r="B81" s="237" t="s">
        <v>581</v>
      </c>
      <c r="C81" s="17" t="s">
        <v>77</v>
      </c>
      <c r="D81" s="24">
        <v>4.5199999999999996</v>
      </c>
    </row>
    <row r="82" spans="1:6">
      <c r="A82" s="17" t="s">
        <v>3</v>
      </c>
      <c r="B82" s="4" t="s">
        <v>951</v>
      </c>
      <c r="C82" s="17" t="s">
        <v>77</v>
      </c>
      <c r="D82" s="24">
        <v>5.77</v>
      </c>
    </row>
    <row r="83" spans="1:6">
      <c r="A83" s="17" t="s">
        <v>3</v>
      </c>
      <c r="B83" s="4" t="s">
        <v>953</v>
      </c>
      <c r="C83" s="17" t="s">
        <v>77</v>
      </c>
      <c r="D83" s="24">
        <v>6.59</v>
      </c>
    </row>
    <row r="84" spans="1:6">
      <c r="A84" s="17" t="s">
        <v>3</v>
      </c>
      <c r="B84" s="232" t="s">
        <v>954</v>
      </c>
      <c r="C84" s="233" t="s">
        <v>77</v>
      </c>
      <c r="D84" s="234">
        <v>5.43</v>
      </c>
    </row>
    <row r="85" spans="1:6">
      <c r="B85" s="4"/>
      <c r="C85" s="17" t="s">
        <v>77</v>
      </c>
      <c r="D85" s="24">
        <f>SUM(D79:D84)</f>
        <v>32.840000000000003</v>
      </c>
    </row>
    <row r="86" spans="1:6">
      <c r="B86" s="4"/>
    </row>
    <row r="87" spans="1:6">
      <c r="B87" s="4" t="s">
        <v>568</v>
      </c>
      <c r="C87" s="19" t="s">
        <v>77</v>
      </c>
      <c r="D87" s="26">
        <f>D85*3</f>
        <v>98.52000000000001</v>
      </c>
      <c r="E87" s="85">
        <v>0</v>
      </c>
      <c r="F87" s="18">
        <f>D87*E87</f>
        <v>0</v>
      </c>
    </row>
    <row r="88" spans="1:6">
      <c r="B88" s="4"/>
      <c r="C88" s="19"/>
      <c r="D88" s="26"/>
    </row>
    <row r="89" spans="1:6" ht="128.25" customHeight="1">
      <c r="A89" s="17" t="s">
        <v>44</v>
      </c>
      <c r="B89" s="4" t="s">
        <v>288</v>
      </c>
    </row>
    <row r="90" spans="1:6">
      <c r="B90" s="4" t="s">
        <v>568</v>
      </c>
      <c r="C90" s="17" t="s">
        <v>77</v>
      </c>
      <c r="D90" s="24">
        <v>360.1</v>
      </c>
      <c r="E90" s="85">
        <v>0</v>
      </c>
      <c r="F90" s="18">
        <f>D90*E90</f>
        <v>0</v>
      </c>
    </row>
    <row r="91" spans="1:6">
      <c r="A91" s="19"/>
      <c r="B91" s="15"/>
      <c r="C91" s="19"/>
      <c r="D91" s="26"/>
      <c r="E91" s="26"/>
      <c r="F91" s="30"/>
    </row>
    <row r="92" spans="1:6" ht="63.75">
      <c r="A92" s="17" t="s">
        <v>45</v>
      </c>
      <c r="B92" s="4" t="s">
        <v>584</v>
      </c>
    </row>
    <row r="93" spans="1:6" ht="140.25">
      <c r="B93" s="4" t="s">
        <v>569</v>
      </c>
    </row>
    <row r="94" spans="1:6">
      <c r="A94" s="17" t="s">
        <v>3</v>
      </c>
      <c r="B94" s="4" t="s">
        <v>974</v>
      </c>
      <c r="C94" s="17" t="s">
        <v>77</v>
      </c>
      <c r="D94" s="24">
        <v>8.2899999999999991</v>
      </c>
    </row>
    <row r="95" spans="1:6">
      <c r="A95" s="17" t="s">
        <v>3</v>
      </c>
      <c r="B95" s="4" t="s">
        <v>585</v>
      </c>
      <c r="C95" s="17" t="s">
        <v>77</v>
      </c>
      <c r="D95" s="24">
        <v>8.6199999999999992</v>
      </c>
    </row>
    <row r="96" spans="1:6">
      <c r="A96" s="17" t="s">
        <v>3</v>
      </c>
      <c r="B96" s="232" t="s">
        <v>949</v>
      </c>
      <c r="C96" s="233" t="s">
        <v>77</v>
      </c>
      <c r="D96" s="234">
        <v>27.5</v>
      </c>
    </row>
    <row r="97" spans="1:6">
      <c r="B97" s="4"/>
      <c r="C97" s="17" t="s">
        <v>77</v>
      </c>
      <c r="D97" s="24">
        <f>SUM(D94:D96)</f>
        <v>44.41</v>
      </c>
    </row>
    <row r="98" spans="1:6">
      <c r="B98" s="4"/>
    </row>
    <row r="99" spans="1:6">
      <c r="B99" s="4" t="s">
        <v>568</v>
      </c>
      <c r="C99" s="19" t="s">
        <v>77</v>
      </c>
      <c r="D99" s="26">
        <f>D97*3</f>
        <v>133.22999999999999</v>
      </c>
      <c r="E99" s="85">
        <v>0</v>
      </c>
      <c r="F99" s="18">
        <f>D99*E99</f>
        <v>0</v>
      </c>
    </row>
    <row r="100" spans="1:6">
      <c r="B100" s="4"/>
    </row>
    <row r="101" spans="1:6" ht="66" customHeight="1">
      <c r="A101" s="17" t="s">
        <v>542</v>
      </c>
      <c r="B101" s="237" t="s">
        <v>285</v>
      </c>
    </row>
    <row r="102" spans="1:6">
      <c r="B102" s="4" t="s">
        <v>568</v>
      </c>
      <c r="C102" s="17" t="s">
        <v>55</v>
      </c>
      <c r="D102" s="24">
        <v>160.19999999999999</v>
      </c>
      <c r="E102" s="85">
        <v>0</v>
      </c>
      <c r="F102" s="18">
        <f>D102*E102</f>
        <v>0</v>
      </c>
    </row>
    <row r="103" spans="1:6">
      <c r="B103" s="4"/>
    </row>
    <row r="104" spans="1:6" ht="63.75">
      <c r="A104" s="17" t="s">
        <v>60</v>
      </c>
      <c r="B104" s="4" t="s">
        <v>1042</v>
      </c>
    </row>
    <row r="105" spans="1:6" ht="153">
      <c r="B105" s="4" t="s">
        <v>1043</v>
      </c>
    </row>
    <row r="106" spans="1:6">
      <c r="A106" s="17" t="s">
        <v>3</v>
      </c>
      <c r="B106" s="4" t="s">
        <v>575</v>
      </c>
      <c r="C106" s="17" t="s">
        <v>77</v>
      </c>
      <c r="D106" s="24">
        <v>5.84</v>
      </c>
    </row>
    <row r="107" spans="1:6">
      <c r="A107" s="17" t="s">
        <v>3</v>
      </c>
      <c r="B107" s="237" t="s">
        <v>583</v>
      </c>
      <c r="C107" s="17" t="s">
        <v>77</v>
      </c>
      <c r="D107" s="24">
        <v>4.6900000000000004</v>
      </c>
    </row>
    <row r="108" spans="1:6">
      <c r="A108" s="17" t="s">
        <v>3</v>
      </c>
      <c r="B108" s="237" t="s">
        <v>581</v>
      </c>
      <c r="C108" s="17" t="s">
        <v>77</v>
      </c>
      <c r="D108" s="24">
        <v>4.5199999999999996</v>
      </c>
    </row>
    <row r="109" spans="1:6">
      <c r="A109" s="17" t="s">
        <v>3</v>
      </c>
      <c r="B109" s="4" t="s">
        <v>951</v>
      </c>
      <c r="C109" s="17" t="s">
        <v>77</v>
      </c>
      <c r="D109" s="24">
        <v>5.77</v>
      </c>
    </row>
    <row r="110" spans="1:6">
      <c r="A110" s="17" t="s">
        <v>3</v>
      </c>
      <c r="B110" s="4" t="s">
        <v>953</v>
      </c>
      <c r="C110" s="17" t="s">
        <v>77</v>
      </c>
      <c r="D110" s="24">
        <v>6.59</v>
      </c>
    </row>
    <row r="111" spans="1:6">
      <c r="A111" s="17" t="s">
        <v>3</v>
      </c>
      <c r="B111" s="232" t="s">
        <v>954</v>
      </c>
      <c r="C111" s="233" t="s">
        <v>77</v>
      </c>
      <c r="D111" s="234">
        <v>5.43</v>
      </c>
    </row>
    <row r="112" spans="1:6">
      <c r="B112" s="237"/>
      <c r="C112" s="17" t="s">
        <v>77</v>
      </c>
      <c r="D112" s="24">
        <f>SUM(D106:D111)</f>
        <v>32.840000000000003</v>
      </c>
    </row>
    <row r="113" spans="1:6">
      <c r="B113" s="237"/>
    </row>
    <row r="114" spans="1:6">
      <c r="B114" s="4" t="s">
        <v>568</v>
      </c>
      <c r="C114" s="19" t="s">
        <v>77</v>
      </c>
      <c r="D114" s="26">
        <f>D112*3</f>
        <v>98.52000000000001</v>
      </c>
      <c r="E114" s="85">
        <v>0</v>
      </c>
      <c r="F114" s="18">
        <f>D114*E114</f>
        <v>0</v>
      </c>
    </row>
    <row r="115" spans="1:6">
      <c r="B115" s="4"/>
    </row>
    <row r="116" spans="1:6" ht="127.5">
      <c r="A116" s="17" t="s">
        <v>61</v>
      </c>
      <c r="B116" s="4" t="s">
        <v>1046</v>
      </c>
    </row>
    <row r="117" spans="1:6">
      <c r="B117" s="4" t="s">
        <v>568</v>
      </c>
      <c r="C117" s="17" t="s">
        <v>77</v>
      </c>
      <c r="D117" s="24">
        <v>350.6</v>
      </c>
      <c r="E117" s="85">
        <v>0</v>
      </c>
      <c r="F117" s="18">
        <f>D117*E117</f>
        <v>0</v>
      </c>
    </row>
    <row r="118" spans="1:6">
      <c r="B118" s="4"/>
    </row>
    <row r="119" spans="1:6" ht="114.75">
      <c r="A119" s="17" t="s">
        <v>62</v>
      </c>
      <c r="B119" s="4" t="s">
        <v>1047</v>
      </c>
    </row>
    <row r="120" spans="1:6">
      <c r="B120" s="4" t="s">
        <v>568</v>
      </c>
      <c r="C120" s="17" t="s">
        <v>77</v>
      </c>
      <c r="D120" s="24">
        <v>33.700000000000003</v>
      </c>
      <c r="E120" s="85">
        <v>0</v>
      </c>
      <c r="F120" s="18">
        <f>D120*E120</f>
        <v>0</v>
      </c>
    </row>
    <row r="121" spans="1:6">
      <c r="B121" s="4"/>
    </row>
    <row r="122" spans="1:6">
      <c r="A122" s="19"/>
      <c r="B122" s="58" t="s">
        <v>290</v>
      </c>
      <c r="C122" s="19"/>
      <c r="D122" s="26"/>
      <c r="E122" s="26"/>
      <c r="F122" s="30"/>
    </row>
    <row r="123" spans="1:6">
      <c r="A123" s="19"/>
      <c r="B123" s="15"/>
      <c r="C123" s="19"/>
      <c r="D123" s="26"/>
      <c r="E123" s="26"/>
      <c r="F123" s="30"/>
    </row>
    <row r="124" spans="1:6" ht="127.5">
      <c r="A124" s="17" t="s">
        <v>63</v>
      </c>
      <c r="B124" s="4" t="s">
        <v>287</v>
      </c>
    </row>
    <row r="125" spans="1:6">
      <c r="A125" s="17" t="s">
        <v>3</v>
      </c>
      <c r="B125" s="4" t="s">
        <v>575</v>
      </c>
      <c r="C125" s="17" t="s">
        <v>77</v>
      </c>
      <c r="D125" s="24">
        <v>5.84</v>
      </c>
    </row>
    <row r="126" spans="1:6">
      <c r="A126" s="17" t="s">
        <v>3</v>
      </c>
      <c r="B126" s="237" t="s">
        <v>583</v>
      </c>
      <c r="C126" s="17" t="s">
        <v>77</v>
      </c>
      <c r="D126" s="24">
        <v>4.6900000000000004</v>
      </c>
    </row>
    <row r="127" spans="1:6">
      <c r="A127" s="17" t="s">
        <v>3</v>
      </c>
      <c r="B127" s="237" t="s">
        <v>581</v>
      </c>
      <c r="C127" s="17" t="s">
        <v>77</v>
      </c>
      <c r="D127" s="24">
        <v>4.5199999999999996</v>
      </c>
    </row>
    <row r="128" spans="1:6">
      <c r="A128" s="17" t="s">
        <v>3</v>
      </c>
      <c r="B128" s="4" t="s">
        <v>951</v>
      </c>
      <c r="C128" s="17" t="s">
        <v>77</v>
      </c>
      <c r="D128" s="24">
        <v>5.77</v>
      </c>
    </row>
    <row r="129" spans="1:6">
      <c r="A129" s="17" t="s">
        <v>3</v>
      </c>
      <c r="B129" s="4" t="s">
        <v>953</v>
      </c>
      <c r="C129" s="17" t="s">
        <v>77</v>
      </c>
      <c r="D129" s="24">
        <v>6.59</v>
      </c>
    </row>
    <row r="130" spans="1:6">
      <c r="A130" s="17" t="s">
        <v>3</v>
      </c>
      <c r="B130" s="232" t="s">
        <v>954</v>
      </c>
      <c r="C130" s="233" t="s">
        <v>77</v>
      </c>
      <c r="D130" s="234">
        <v>5.43</v>
      </c>
    </row>
    <row r="131" spans="1:6">
      <c r="B131" s="4"/>
      <c r="C131" s="17" t="s">
        <v>77</v>
      </c>
      <c r="D131" s="24">
        <f>SUM(D125:D130)</f>
        <v>32.840000000000003</v>
      </c>
    </row>
    <row r="132" spans="1:6">
      <c r="B132" s="4"/>
    </row>
    <row r="133" spans="1:6">
      <c r="B133" s="4" t="s">
        <v>568</v>
      </c>
      <c r="C133" s="19" t="s">
        <v>77</v>
      </c>
      <c r="D133" s="26">
        <f>D131*3</f>
        <v>98.52000000000001</v>
      </c>
      <c r="E133" s="85">
        <v>0</v>
      </c>
      <c r="F133" s="18">
        <f>D133*E133</f>
        <v>0</v>
      </c>
    </row>
    <row r="134" spans="1:6">
      <c r="B134" s="4"/>
      <c r="C134" s="19"/>
      <c r="D134" s="26"/>
    </row>
    <row r="135" spans="1:6" ht="128.25" customHeight="1">
      <c r="A135" s="17" t="s">
        <v>64</v>
      </c>
      <c r="B135" s="4" t="s">
        <v>288</v>
      </c>
    </row>
    <row r="136" spans="1:6">
      <c r="B136" s="4" t="s">
        <v>568</v>
      </c>
      <c r="C136" s="17" t="s">
        <v>77</v>
      </c>
      <c r="D136" s="24">
        <v>360.1</v>
      </c>
      <c r="E136" s="85">
        <v>0</v>
      </c>
      <c r="F136" s="18">
        <f>D136*E136</f>
        <v>0</v>
      </c>
    </row>
    <row r="137" spans="1:6">
      <c r="A137" s="19"/>
      <c r="B137" s="15"/>
      <c r="C137" s="19"/>
      <c r="D137" s="26"/>
      <c r="E137" s="26"/>
      <c r="F137" s="30"/>
    </row>
    <row r="138" spans="1:6" ht="63.75">
      <c r="A138" s="17" t="s">
        <v>65</v>
      </c>
      <c r="B138" s="4" t="s">
        <v>584</v>
      </c>
    </row>
    <row r="139" spans="1:6" ht="138.6" customHeight="1">
      <c r="B139" s="4" t="s">
        <v>569</v>
      </c>
    </row>
    <row r="140" spans="1:6">
      <c r="A140" s="17" t="s">
        <v>3</v>
      </c>
      <c r="B140" s="4" t="s">
        <v>974</v>
      </c>
      <c r="C140" s="17" t="s">
        <v>77</v>
      </c>
      <c r="D140" s="24">
        <v>8.2899999999999991</v>
      </c>
    </row>
    <row r="141" spans="1:6">
      <c r="A141" s="17" t="s">
        <v>3</v>
      </c>
      <c r="B141" s="4" t="s">
        <v>585</v>
      </c>
      <c r="C141" s="17" t="s">
        <v>77</v>
      </c>
      <c r="D141" s="24">
        <v>8.6199999999999992</v>
      </c>
    </row>
    <row r="142" spans="1:6">
      <c r="A142" s="17" t="s">
        <v>3</v>
      </c>
      <c r="B142" s="232" t="s">
        <v>949</v>
      </c>
      <c r="C142" s="233" t="s">
        <v>77</v>
      </c>
      <c r="D142" s="234">
        <v>27.5</v>
      </c>
    </row>
    <row r="143" spans="1:6">
      <c r="B143" s="4"/>
      <c r="C143" s="17" t="s">
        <v>77</v>
      </c>
      <c r="D143" s="24">
        <f>SUM(D140:D142)</f>
        <v>44.41</v>
      </c>
    </row>
    <row r="144" spans="1:6">
      <c r="B144" s="4"/>
    </row>
    <row r="145" spans="1:6">
      <c r="B145" s="4" t="s">
        <v>568</v>
      </c>
      <c r="C145" s="19" t="s">
        <v>77</v>
      </c>
      <c r="D145" s="26">
        <f>D143*3</f>
        <v>133.22999999999999</v>
      </c>
      <c r="E145" s="85">
        <v>0</v>
      </c>
      <c r="F145" s="18">
        <f>D145*E145</f>
        <v>0</v>
      </c>
    </row>
    <row r="146" spans="1:6">
      <c r="B146" s="4"/>
    </row>
    <row r="147" spans="1:6" ht="60" customHeight="1">
      <c r="A147" s="17" t="s">
        <v>342</v>
      </c>
      <c r="B147" s="237" t="s">
        <v>285</v>
      </c>
    </row>
    <row r="148" spans="1:6">
      <c r="B148" s="4" t="s">
        <v>568</v>
      </c>
      <c r="C148" s="17" t="s">
        <v>55</v>
      </c>
      <c r="D148" s="24">
        <v>160.19999999999999</v>
      </c>
      <c r="E148" s="85">
        <v>0</v>
      </c>
      <c r="F148" s="18">
        <f>D148*E148</f>
        <v>0</v>
      </c>
    </row>
    <row r="149" spans="1:6">
      <c r="B149" s="4"/>
    </row>
    <row r="150" spans="1:6" ht="63.75">
      <c r="A150" s="17" t="s">
        <v>66</v>
      </c>
      <c r="B150" s="4" t="s">
        <v>1044</v>
      </c>
    </row>
    <row r="151" spans="1:6" ht="153">
      <c r="B151" s="4" t="s">
        <v>1050</v>
      </c>
    </row>
    <row r="152" spans="1:6">
      <c r="A152" s="17" t="s">
        <v>3</v>
      </c>
      <c r="B152" s="4" t="s">
        <v>575</v>
      </c>
      <c r="C152" s="17" t="s">
        <v>77</v>
      </c>
      <c r="D152" s="24">
        <v>5.84</v>
      </c>
    </row>
    <row r="153" spans="1:6">
      <c r="A153" s="17" t="s">
        <v>3</v>
      </c>
      <c r="B153" s="237" t="s">
        <v>583</v>
      </c>
      <c r="C153" s="17" t="s">
        <v>77</v>
      </c>
      <c r="D153" s="24">
        <v>4.6900000000000004</v>
      </c>
    </row>
    <row r="154" spans="1:6">
      <c r="A154" s="17" t="s">
        <v>3</v>
      </c>
      <c r="B154" s="237" t="s">
        <v>581</v>
      </c>
      <c r="C154" s="17" t="s">
        <v>77</v>
      </c>
      <c r="D154" s="24">
        <v>4.5199999999999996</v>
      </c>
    </row>
    <row r="155" spans="1:6">
      <c r="A155" s="17" t="s">
        <v>3</v>
      </c>
      <c r="B155" s="4" t="s">
        <v>951</v>
      </c>
      <c r="C155" s="17" t="s">
        <v>77</v>
      </c>
      <c r="D155" s="24">
        <v>5.77</v>
      </c>
    </row>
    <row r="156" spans="1:6">
      <c r="A156" s="17" t="s">
        <v>3</v>
      </c>
      <c r="B156" s="4" t="s">
        <v>953</v>
      </c>
      <c r="C156" s="17" t="s">
        <v>77</v>
      </c>
      <c r="D156" s="24">
        <v>6.59</v>
      </c>
    </row>
    <row r="157" spans="1:6">
      <c r="A157" s="17" t="s">
        <v>3</v>
      </c>
      <c r="B157" s="232" t="s">
        <v>954</v>
      </c>
      <c r="C157" s="233" t="s">
        <v>77</v>
      </c>
      <c r="D157" s="234">
        <v>5.43</v>
      </c>
    </row>
    <row r="158" spans="1:6">
      <c r="B158" s="237"/>
      <c r="C158" s="17" t="s">
        <v>77</v>
      </c>
      <c r="D158" s="24">
        <f>SUM(D152:D157)</f>
        <v>32.840000000000003</v>
      </c>
    </row>
    <row r="159" spans="1:6">
      <c r="B159" s="237"/>
    </row>
    <row r="160" spans="1:6">
      <c r="B160" s="4" t="s">
        <v>568</v>
      </c>
      <c r="C160" s="19" t="s">
        <v>77</v>
      </c>
      <c r="D160" s="26">
        <f>D158*3</f>
        <v>98.52000000000001</v>
      </c>
      <c r="E160" s="85">
        <v>0</v>
      </c>
      <c r="F160" s="18">
        <f>D160*E160</f>
        <v>0</v>
      </c>
    </row>
    <row r="161" spans="1:6">
      <c r="B161" s="4"/>
    </row>
    <row r="162" spans="1:6" ht="127.5">
      <c r="A162" s="17" t="s">
        <v>68</v>
      </c>
      <c r="B162" s="4" t="s">
        <v>1045</v>
      </c>
    </row>
    <row r="163" spans="1:6">
      <c r="B163" s="4" t="s">
        <v>568</v>
      </c>
      <c r="C163" s="17" t="s">
        <v>77</v>
      </c>
      <c r="D163" s="24">
        <v>350.6</v>
      </c>
      <c r="E163" s="85">
        <v>0</v>
      </c>
      <c r="F163" s="18">
        <f>D163*E163</f>
        <v>0</v>
      </c>
    </row>
    <row r="164" spans="1:6">
      <c r="B164" s="4"/>
    </row>
    <row r="165" spans="1:6" ht="120" customHeight="1">
      <c r="A165" s="17" t="s">
        <v>69</v>
      </c>
      <c r="B165" s="4" t="s">
        <v>1055</v>
      </c>
    </row>
    <row r="166" spans="1:6">
      <c r="B166" s="4" t="s">
        <v>568</v>
      </c>
      <c r="C166" s="17" t="s">
        <v>77</v>
      </c>
      <c r="D166" s="24">
        <v>33.700000000000003</v>
      </c>
      <c r="E166" s="85">
        <v>0</v>
      </c>
      <c r="F166" s="18">
        <f>D166*E166</f>
        <v>0</v>
      </c>
    </row>
    <row r="167" spans="1:6">
      <c r="B167" s="4"/>
    </row>
    <row r="168" spans="1:6">
      <c r="A168" s="19"/>
      <c r="B168" s="58" t="s">
        <v>586</v>
      </c>
      <c r="C168" s="19"/>
      <c r="D168" s="26"/>
      <c r="E168" s="26"/>
      <c r="F168" s="30"/>
    </row>
    <row r="169" spans="1:6">
      <c r="A169" s="19"/>
      <c r="B169" s="15"/>
      <c r="C169" s="19"/>
      <c r="D169" s="26"/>
      <c r="E169" s="26"/>
      <c r="F169" s="30"/>
    </row>
    <row r="170" spans="1:6" ht="127.5" customHeight="1">
      <c r="A170" s="17" t="s">
        <v>118</v>
      </c>
      <c r="B170" s="4" t="s">
        <v>287</v>
      </c>
    </row>
    <row r="171" spans="1:6">
      <c r="A171" s="17" t="s">
        <v>3</v>
      </c>
      <c r="B171" s="4" t="s">
        <v>575</v>
      </c>
      <c r="C171" s="17" t="s">
        <v>77</v>
      </c>
      <c r="D171" s="24">
        <v>5.84</v>
      </c>
    </row>
    <row r="172" spans="1:6">
      <c r="A172" s="17" t="s">
        <v>3</v>
      </c>
      <c r="B172" s="237" t="s">
        <v>583</v>
      </c>
      <c r="C172" s="17" t="s">
        <v>77</v>
      </c>
      <c r="D172" s="24">
        <v>4.6900000000000004</v>
      </c>
    </row>
    <row r="173" spans="1:6">
      <c r="A173" s="17" t="s">
        <v>3</v>
      </c>
      <c r="B173" s="237" t="s">
        <v>581</v>
      </c>
      <c r="C173" s="17" t="s">
        <v>77</v>
      </c>
      <c r="D173" s="24">
        <v>4.5199999999999996</v>
      </c>
    </row>
    <row r="174" spans="1:6">
      <c r="A174" s="17" t="s">
        <v>3</v>
      </c>
      <c r="B174" s="4" t="s">
        <v>951</v>
      </c>
      <c r="C174" s="17" t="s">
        <v>77</v>
      </c>
      <c r="D174" s="24">
        <v>5.77</v>
      </c>
    </row>
    <row r="175" spans="1:6">
      <c r="A175" s="17" t="s">
        <v>3</v>
      </c>
      <c r="B175" s="4" t="s">
        <v>953</v>
      </c>
      <c r="C175" s="17" t="s">
        <v>77</v>
      </c>
      <c r="D175" s="24">
        <v>6.59</v>
      </c>
    </row>
    <row r="176" spans="1:6">
      <c r="A176" s="17" t="s">
        <v>3</v>
      </c>
      <c r="B176" s="232" t="s">
        <v>954</v>
      </c>
      <c r="C176" s="233" t="s">
        <v>77</v>
      </c>
      <c r="D176" s="234">
        <v>5.43</v>
      </c>
    </row>
    <row r="177" spans="1:6">
      <c r="B177" s="4"/>
      <c r="C177" s="17" t="s">
        <v>77</v>
      </c>
      <c r="D177" s="24">
        <f>SUM(D171:D176)</f>
        <v>32.840000000000003</v>
      </c>
    </row>
    <row r="178" spans="1:6">
      <c r="B178" s="4"/>
    </row>
    <row r="179" spans="1:6">
      <c r="B179" s="4" t="s">
        <v>568</v>
      </c>
      <c r="C179" s="19" t="s">
        <v>77</v>
      </c>
      <c r="D179" s="26">
        <f>D177*3</f>
        <v>98.52000000000001</v>
      </c>
      <c r="E179" s="85">
        <v>0</v>
      </c>
      <c r="F179" s="18">
        <f>D179*E179</f>
        <v>0</v>
      </c>
    </row>
    <row r="180" spans="1:6">
      <c r="B180" s="4"/>
      <c r="C180" s="19"/>
      <c r="D180" s="26"/>
    </row>
    <row r="181" spans="1:6" ht="128.25" customHeight="1">
      <c r="A181" s="17" t="s">
        <v>119</v>
      </c>
      <c r="B181" s="4" t="s">
        <v>288</v>
      </c>
    </row>
    <row r="182" spans="1:6">
      <c r="B182" s="4" t="s">
        <v>568</v>
      </c>
      <c r="C182" s="17" t="s">
        <v>77</v>
      </c>
      <c r="D182" s="24">
        <v>360.1</v>
      </c>
      <c r="E182" s="85">
        <v>0</v>
      </c>
      <c r="F182" s="18">
        <f>D182*E182</f>
        <v>0</v>
      </c>
    </row>
    <row r="183" spans="1:6">
      <c r="A183" s="19"/>
      <c r="B183" s="15"/>
      <c r="C183" s="19"/>
      <c r="D183" s="26"/>
      <c r="E183" s="26"/>
      <c r="F183" s="30"/>
    </row>
    <row r="184" spans="1:6" ht="63.75">
      <c r="A184" s="17" t="s">
        <v>120</v>
      </c>
      <c r="B184" s="4" t="s">
        <v>584</v>
      </c>
    </row>
    <row r="185" spans="1:6" ht="140.25">
      <c r="B185" s="4" t="s">
        <v>569</v>
      </c>
    </row>
    <row r="186" spans="1:6">
      <c r="A186" s="17" t="s">
        <v>3</v>
      </c>
      <c r="B186" s="4" t="s">
        <v>974</v>
      </c>
      <c r="C186" s="17" t="s">
        <v>77</v>
      </c>
      <c r="D186" s="24">
        <v>8.2899999999999991</v>
      </c>
    </row>
    <row r="187" spans="1:6">
      <c r="A187" s="17" t="s">
        <v>3</v>
      </c>
      <c r="B187" s="4" t="s">
        <v>585</v>
      </c>
      <c r="C187" s="17" t="s">
        <v>77</v>
      </c>
      <c r="D187" s="24">
        <v>8.6199999999999992</v>
      </c>
    </row>
    <row r="188" spans="1:6">
      <c r="A188" s="17" t="s">
        <v>3</v>
      </c>
      <c r="B188" s="232" t="s">
        <v>949</v>
      </c>
      <c r="C188" s="233" t="s">
        <v>77</v>
      </c>
      <c r="D188" s="234">
        <v>27.5</v>
      </c>
    </row>
    <row r="189" spans="1:6">
      <c r="B189" s="4"/>
      <c r="C189" s="17" t="s">
        <v>77</v>
      </c>
      <c r="D189" s="24">
        <f>SUM(D186:D188)</f>
        <v>44.41</v>
      </c>
    </row>
    <row r="190" spans="1:6">
      <c r="B190" s="4"/>
    </row>
    <row r="191" spans="1:6">
      <c r="B191" s="4" t="s">
        <v>568</v>
      </c>
      <c r="C191" s="19" t="s">
        <v>77</v>
      </c>
      <c r="D191" s="26">
        <f>D189*3</f>
        <v>133.22999999999999</v>
      </c>
      <c r="E191" s="85">
        <v>0</v>
      </c>
      <c r="F191" s="18">
        <f>D191*E191</f>
        <v>0</v>
      </c>
    </row>
    <row r="192" spans="1:6">
      <c r="B192" s="4"/>
    </row>
    <row r="193" spans="1:6" ht="60" customHeight="1">
      <c r="A193" s="17" t="s">
        <v>850</v>
      </c>
      <c r="B193" s="237" t="s">
        <v>285</v>
      </c>
    </row>
    <row r="194" spans="1:6">
      <c r="B194" s="4" t="s">
        <v>568</v>
      </c>
      <c r="C194" s="17" t="s">
        <v>55</v>
      </c>
      <c r="D194" s="24">
        <v>160.19999999999999</v>
      </c>
      <c r="E194" s="85">
        <v>0</v>
      </c>
      <c r="F194" s="18">
        <f>D194*E194</f>
        <v>0</v>
      </c>
    </row>
    <row r="195" spans="1:6">
      <c r="B195" s="4"/>
    </row>
    <row r="196" spans="1:6" ht="63.75">
      <c r="A196" s="17" t="s">
        <v>121</v>
      </c>
      <c r="B196" s="4" t="s">
        <v>1048</v>
      </c>
    </row>
    <row r="197" spans="1:6" ht="153">
      <c r="B197" s="4" t="s">
        <v>1050</v>
      </c>
    </row>
    <row r="198" spans="1:6">
      <c r="A198" s="17" t="s">
        <v>3</v>
      </c>
      <c r="B198" s="4" t="s">
        <v>575</v>
      </c>
      <c r="C198" s="17" t="s">
        <v>77</v>
      </c>
      <c r="D198" s="24">
        <v>5.84</v>
      </c>
    </row>
    <row r="199" spans="1:6">
      <c r="A199" s="17" t="s">
        <v>3</v>
      </c>
      <c r="B199" s="237" t="s">
        <v>583</v>
      </c>
      <c r="C199" s="17" t="s">
        <v>77</v>
      </c>
      <c r="D199" s="24">
        <v>4.6900000000000004</v>
      </c>
    </row>
    <row r="200" spans="1:6">
      <c r="A200" s="17" t="s">
        <v>3</v>
      </c>
      <c r="B200" s="237" t="s">
        <v>581</v>
      </c>
      <c r="C200" s="17" t="s">
        <v>77</v>
      </c>
      <c r="D200" s="24">
        <v>4.5199999999999996</v>
      </c>
    </row>
    <row r="201" spans="1:6">
      <c r="A201" s="17" t="s">
        <v>3</v>
      </c>
      <c r="B201" s="4" t="s">
        <v>951</v>
      </c>
      <c r="C201" s="17" t="s">
        <v>77</v>
      </c>
      <c r="D201" s="24">
        <v>5.77</v>
      </c>
    </row>
    <row r="202" spans="1:6">
      <c r="A202" s="17" t="s">
        <v>3</v>
      </c>
      <c r="B202" s="4" t="s">
        <v>953</v>
      </c>
      <c r="C202" s="17" t="s">
        <v>77</v>
      </c>
      <c r="D202" s="24">
        <v>6.59</v>
      </c>
    </row>
    <row r="203" spans="1:6">
      <c r="A203" s="17" t="s">
        <v>3</v>
      </c>
      <c r="B203" s="232" t="s">
        <v>954</v>
      </c>
      <c r="C203" s="233" t="s">
        <v>77</v>
      </c>
      <c r="D203" s="234">
        <v>5.43</v>
      </c>
    </row>
    <row r="204" spans="1:6">
      <c r="B204" s="237"/>
      <c r="C204" s="17" t="s">
        <v>77</v>
      </c>
      <c r="D204" s="24">
        <f>SUM(D198:D203)</f>
        <v>32.840000000000003</v>
      </c>
    </row>
    <row r="205" spans="1:6">
      <c r="B205" s="237"/>
    </row>
    <row r="206" spans="1:6">
      <c r="B206" s="4" t="s">
        <v>568</v>
      </c>
      <c r="C206" s="19" t="s">
        <v>77</v>
      </c>
      <c r="D206" s="26">
        <f>D204*3</f>
        <v>98.52000000000001</v>
      </c>
      <c r="E206" s="85">
        <v>0</v>
      </c>
      <c r="F206" s="18">
        <f>D206*E206</f>
        <v>0</v>
      </c>
    </row>
    <row r="207" spans="1:6">
      <c r="B207" s="4"/>
    </row>
    <row r="208" spans="1:6" ht="127.5">
      <c r="A208" s="17" t="s">
        <v>124</v>
      </c>
      <c r="B208" s="4" t="s">
        <v>1054</v>
      </c>
    </row>
    <row r="209" spans="1:6">
      <c r="B209" s="4" t="s">
        <v>568</v>
      </c>
      <c r="C209" s="17" t="s">
        <v>77</v>
      </c>
      <c r="D209" s="24">
        <v>350.6</v>
      </c>
      <c r="E209" s="85">
        <v>0</v>
      </c>
      <c r="F209" s="18">
        <f>D209*E209</f>
        <v>0</v>
      </c>
    </row>
    <row r="210" spans="1:6">
      <c r="B210" s="4"/>
    </row>
    <row r="211" spans="1:6" ht="114.75">
      <c r="A211" s="17" t="s">
        <v>123</v>
      </c>
      <c r="B211" s="4" t="s">
        <v>1053</v>
      </c>
    </row>
    <row r="212" spans="1:6">
      <c r="B212" s="4" t="s">
        <v>568</v>
      </c>
      <c r="C212" s="17" t="s">
        <v>77</v>
      </c>
      <c r="D212" s="24">
        <v>33.700000000000003</v>
      </c>
      <c r="E212" s="85">
        <v>0</v>
      </c>
      <c r="F212" s="18">
        <f>D212*E212</f>
        <v>0</v>
      </c>
    </row>
    <row r="213" spans="1:6">
      <c r="B213" s="4"/>
    </row>
    <row r="214" spans="1:6">
      <c r="A214" s="19"/>
      <c r="B214" s="58" t="s">
        <v>588</v>
      </c>
      <c r="C214" s="19"/>
      <c r="D214" s="26"/>
      <c r="E214" s="26"/>
      <c r="F214" s="30"/>
    </row>
    <row r="215" spans="1:6">
      <c r="A215" s="19"/>
      <c r="B215" s="15"/>
      <c r="C215" s="19"/>
      <c r="D215" s="26"/>
      <c r="E215" s="26"/>
      <c r="F215" s="30"/>
    </row>
    <row r="216" spans="1:6" ht="127.5" customHeight="1">
      <c r="A216" s="17" t="s">
        <v>168</v>
      </c>
      <c r="B216" s="4" t="s">
        <v>287</v>
      </c>
    </row>
    <row r="217" spans="1:6">
      <c r="A217" s="17" t="s">
        <v>3</v>
      </c>
      <c r="B217" s="4" t="s">
        <v>575</v>
      </c>
      <c r="C217" s="17" t="s">
        <v>77</v>
      </c>
      <c r="D217" s="24">
        <v>5.84</v>
      </c>
    </row>
    <row r="218" spans="1:6">
      <c r="A218" s="17" t="s">
        <v>3</v>
      </c>
      <c r="B218" s="237" t="s">
        <v>583</v>
      </c>
      <c r="C218" s="17" t="s">
        <v>77</v>
      </c>
      <c r="D218" s="24">
        <v>4.6900000000000004</v>
      </c>
    </row>
    <row r="219" spans="1:6">
      <c r="A219" s="17" t="s">
        <v>3</v>
      </c>
      <c r="B219" s="237" t="s">
        <v>581</v>
      </c>
      <c r="C219" s="17" t="s">
        <v>77</v>
      </c>
      <c r="D219" s="24">
        <v>4.5199999999999996</v>
      </c>
    </row>
    <row r="220" spans="1:6">
      <c r="A220" s="17" t="s">
        <v>3</v>
      </c>
      <c r="B220" s="4" t="s">
        <v>951</v>
      </c>
      <c r="C220" s="17" t="s">
        <v>77</v>
      </c>
      <c r="D220" s="24">
        <v>5.77</v>
      </c>
    </row>
    <row r="221" spans="1:6">
      <c r="A221" s="17" t="s">
        <v>3</v>
      </c>
      <c r="B221" s="4" t="s">
        <v>953</v>
      </c>
      <c r="C221" s="17" t="s">
        <v>77</v>
      </c>
      <c r="D221" s="24">
        <v>6.59</v>
      </c>
    </row>
    <row r="222" spans="1:6">
      <c r="A222" s="17" t="s">
        <v>3</v>
      </c>
      <c r="B222" s="232" t="s">
        <v>954</v>
      </c>
      <c r="C222" s="233" t="s">
        <v>77</v>
      </c>
      <c r="D222" s="234">
        <v>5.43</v>
      </c>
    </row>
    <row r="223" spans="1:6">
      <c r="B223" s="4"/>
      <c r="C223" s="17" t="s">
        <v>77</v>
      </c>
      <c r="D223" s="24">
        <f>SUM(D217:D222)</f>
        <v>32.840000000000003</v>
      </c>
    </row>
    <row r="224" spans="1:6">
      <c r="B224" s="4"/>
    </row>
    <row r="225" spans="1:6">
      <c r="B225" s="4" t="s">
        <v>568</v>
      </c>
      <c r="C225" s="19" t="s">
        <v>77</v>
      </c>
      <c r="D225" s="26">
        <f>D223*3</f>
        <v>98.52000000000001</v>
      </c>
      <c r="E225" s="85">
        <v>0</v>
      </c>
      <c r="F225" s="18">
        <f>D225*E225</f>
        <v>0</v>
      </c>
    </row>
    <row r="226" spans="1:6">
      <c r="B226" s="4"/>
      <c r="C226" s="19"/>
      <c r="D226" s="26"/>
    </row>
    <row r="227" spans="1:6" ht="128.25" customHeight="1">
      <c r="A227" s="17" t="s">
        <v>169</v>
      </c>
      <c r="B227" s="4" t="s">
        <v>288</v>
      </c>
    </row>
    <row r="228" spans="1:6">
      <c r="B228" s="4" t="s">
        <v>568</v>
      </c>
      <c r="C228" s="17" t="s">
        <v>77</v>
      </c>
      <c r="D228" s="24">
        <v>360.1</v>
      </c>
      <c r="E228" s="85">
        <v>0</v>
      </c>
      <c r="F228" s="18">
        <f>D228*E228</f>
        <v>0</v>
      </c>
    </row>
    <row r="229" spans="1:6">
      <c r="A229" s="19"/>
      <c r="B229" s="15"/>
      <c r="C229" s="19"/>
      <c r="D229" s="26"/>
      <c r="E229" s="26"/>
      <c r="F229" s="30"/>
    </row>
    <row r="230" spans="1:6" ht="63.75">
      <c r="A230" s="17" t="s">
        <v>170</v>
      </c>
      <c r="B230" s="4" t="s">
        <v>584</v>
      </c>
    </row>
    <row r="231" spans="1:6" ht="140.25">
      <c r="B231" s="4" t="s">
        <v>569</v>
      </c>
    </row>
    <row r="232" spans="1:6">
      <c r="A232" s="17" t="s">
        <v>3</v>
      </c>
      <c r="B232" s="4" t="s">
        <v>974</v>
      </c>
      <c r="C232" s="17" t="s">
        <v>77</v>
      </c>
      <c r="D232" s="24">
        <v>8.2899999999999991</v>
      </c>
    </row>
    <row r="233" spans="1:6">
      <c r="A233" s="17" t="s">
        <v>3</v>
      </c>
      <c r="B233" s="4" t="s">
        <v>585</v>
      </c>
      <c r="C233" s="17" t="s">
        <v>77</v>
      </c>
      <c r="D233" s="24">
        <v>8.6199999999999992</v>
      </c>
    </row>
    <row r="234" spans="1:6">
      <c r="A234" s="17" t="s">
        <v>3</v>
      </c>
      <c r="B234" s="232" t="s">
        <v>949</v>
      </c>
      <c r="C234" s="233" t="s">
        <v>77</v>
      </c>
      <c r="D234" s="234">
        <v>27.5</v>
      </c>
    </row>
    <row r="235" spans="1:6">
      <c r="B235" s="4"/>
      <c r="C235" s="17" t="s">
        <v>77</v>
      </c>
      <c r="D235" s="24">
        <f>SUM(D232:D234)</f>
        <v>44.41</v>
      </c>
    </row>
    <row r="236" spans="1:6">
      <c r="B236" s="4"/>
    </row>
    <row r="237" spans="1:6">
      <c r="B237" s="4" t="s">
        <v>568</v>
      </c>
      <c r="C237" s="19" t="s">
        <v>77</v>
      </c>
      <c r="D237" s="26">
        <f>D235*3</f>
        <v>133.22999999999999</v>
      </c>
      <c r="E237" s="85">
        <v>0</v>
      </c>
      <c r="F237" s="18">
        <f>D237*E237</f>
        <v>0</v>
      </c>
    </row>
    <row r="238" spans="1:6">
      <c r="B238" s="4"/>
    </row>
    <row r="239" spans="1:6" ht="60" customHeight="1">
      <c r="A239" s="17" t="s">
        <v>851</v>
      </c>
      <c r="B239" s="237" t="s">
        <v>285</v>
      </c>
    </row>
    <row r="240" spans="1:6">
      <c r="B240" s="4" t="s">
        <v>568</v>
      </c>
      <c r="C240" s="17" t="s">
        <v>55</v>
      </c>
      <c r="D240" s="24">
        <v>160.19999999999999</v>
      </c>
      <c r="E240" s="85">
        <v>0</v>
      </c>
      <c r="F240" s="18">
        <f>D240*E240</f>
        <v>0</v>
      </c>
    </row>
    <row r="241" spans="1:6">
      <c r="B241" s="4"/>
    </row>
    <row r="242" spans="1:6" ht="63.75">
      <c r="A242" s="17" t="s">
        <v>200</v>
      </c>
      <c r="B242" s="4" t="s">
        <v>587</v>
      </c>
    </row>
    <row r="243" spans="1:6" ht="153">
      <c r="B243" s="4" t="s">
        <v>1049</v>
      </c>
    </row>
    <row r="244" spans="1:6">
      <c r="A244" s="17" t="s">
        <v>3</v>
      </c>
      <c r="B244" s="4" t="s">
        <v>575</v>
      </c>
      <c r="C244" s="17" t="s">
        <v>77</v>
      </c>
      <c r="D244" s="24">
        <v>5.84</v>
      </c>
    </row>
    <row r="245" spans="1:6">
      <c r="A245" s="17" t="s">
        <v>3</v>
      </c>
      <c r="B245" s="237" t="s">
        <v>583</v>
      </c>
      <c r="C245" s="17" t="s">
        <v>77</v>
      </c>
      <c r="D245" s="24">
        <v>4.6900000000000004</v>
      </c>
    </row>
    <row r="246" spans="1:6">
      <c r="A246" s="17" t="s">
        <v>3</v>
      </c>
      <c r="B246" s="237" t="s">
        <v>581</v>
      </c>
      <c r="C246" s="17" t="s">
        <v>77</v>
      </c>
      <c r="D246" s="24">
        <v>4.5199999999999996</v>
      </c>
    </row>
    <row r="247" spans="1:6">
      <c r="A247" s="17" t="s">
        <v>3</v>
      </c>
      <c r="B247" s="4" t="s">
        <v>951</v>
      </c>
      <c r="C247" s="17" t="s">
        <v>77</v>
      </c>
      <c r="D247" s="24">
        <v>5.77</v>
      </c>
    </row>
    <row r="248" spans="1:6">
      <c r="A248" s="17" t="s">
        <v>3</v>
      </c>
      <c r="B248" s="4" t="s">
        <v>953</v>
      </c>
      <c r="C248" s="17" t="s">
        <v>77</v>
      </c>
      <c r="D248" s="24">
        <v>6.59</v>
      </c>
    </row>
    <row r="249" spans="1:6">
      <c r="A249" s="17" t="s">
        <v>3</v>
      </c>
      <c r="B249" s="232" t="s">
        <v>954</v>
      </c>
      <c r="C249" s="233" t="s">
        <v>77</v>
      </c>
      <c r="D249" s="234">
        <v>5.43</v>
      </c>
    </row>
    <row r="250" spans="1:6">
      <c r="B250" s="237"/>
      <c r="C250" s="17" t="s">
        <v>77</v>
      </c>
      <c r="D250" s="24">
        <f>SUM(D244:D249)</f>
        <v>32.840000000000003</v>
      </c>
    </row>
    <row r="251" spans="1:6">
      <c r="B251" s="237"/>
    </row>
    <row r="252" spans="1:6">
      <c r="B252" s="4" t="s">
        <v>568</v>
      </c>
      <c r="C252" s="19" t="s">
        <v>77</v>
      </c>
      <c r="D252" s="26">
        <f>D250*3</f>
        <v>98.52000000000001</v>
      </c>
      <c r="E252" s="85">
        <v>0</v>
      </c>
      <c r="F252" s="18">
        <f>D252*E252</f>
        <v>0</v>
      </c>
    </row>
    <row r="253" spans="1:6">
      <c r="B253" s="4"/>
    </row>
    <row r="254" spans="1:6" ht="127.5">
      <c r="A254" s="17" t="s">
        <v>201</v>
      </c>
      <c r="B254" s="4" t="s">
        <v>1052</v>
      </c>
    </row>
    <row r="255" spans="1:6">
      <c r="B255" s="4" t="s">
        <v>568</v>
      </c>
      <c r="C255" s="17" t="s">
        <v>77</v>
      </c>
      <c r="D255" s="24">
        <v>350.6</v>
      </c>
      <c r="E255" s="85">
        <v>0</v>
      </c>
      <c r="F255" s="18">
        <f>D255*E255</f>
        <v>0</v>
      </c>
    </row>
    <row r="256" spans="1:6">
      <c r="B256" s="4"/>
    </row>
    <row r="257" spans="1:6" ht="114.75">
      <c r="A257" s="17" t="s">
        <v>202</v>
      </c>
      <c r="B257" s="4" t="s">
        <v>1051</v>
      </c>
    </row>
    <row r="258" spans="1:6">
      <c r="B258" s="4" t="s">
        <v>568</v>
      </c>
      <c r="C258" s="17" t="s">
        <v>77</v>
      </c>
      <c r="D258" s="24">
        <v>33.700000000000003</v>
      </c>
      <c r="E258" s="85">
        <v>0</v>
      </c>
      <c r="F258" s="18">
        <f>D258*E258</f>
        <v>0</v>
      </c>
    </row>
    <row r="260" spans="1:6">
      <c r="B260" s="300" t="s">
        <v>961</v>
      </c>
    </row>
    <row r="262" spans="1:6" ht="63.75">
      <c r="A262" s="17" t="s">
        <v>203</v>
      </c>
      <c r="B262" s="4" t="s">
        <v>587</v>
      </c>
    </row>
    <row r="263" spans="1:6" ht="142.9" customHeight="1">
      <c r="B263" s="4" t="s">
        <v>573</v>
      </c>
    </row>
    <row r="264" spans="1:6">
      <c r="A264" s="17" t="s">
        <v>3</v>
      </c>
      <c r="B264" s="3" t="s">
        <v>962</v>
      </c>
      <c r="C264" s="17" t="s">
        <v>77</v>
      </c>
      <c r="D264" s="24">
        <v>3</v>
      </c>
    </row>
    <row r="265" spans="1:6">
      <c r="A265" s="17" t="s">
        <v>3</v>
      </c>
      <c r="B265" s="3" t="s">
        <v>962</v>
      </c>
      <c r="C265" s="17" t="s">
        <v>77</v>
      </c>
      <c r="D265" s="24">
        <v>3</v>
      </c>
    </row>
    <row r="266" spans="1:6">
      <c r="A266" s="17" t="s">
        <v>3</v>
      </c>
      <c r="B266" s="3" t="s">
        <v>962</v>
      </c>
      <c r="C266" s="17" t="s">
        <v>77</v>
      </c>
      <c r="D266" s="24">
        <v>3</v>
      </c>
    </row>
    <row r="267" spans="1:6">
      <c r="A267" s="17" t="s">
        <v>3</v>
      </c>
      <c r="B267" s="3" t="s">
        <v>962</v>
      </c>
      <c r="C267" s="17" t="s">
        <v>77</v>
      </c>
      <c r="D267" s="24">
        <v>3</v>
      </c>
    </row>
    <row r="268" spans="1:6">
      <c r="A268" s="17" t="s">
        <v>3</v>
      </c>
      <c r="B268" s="3" t="s">
        <v>962</v>
      </c>
      <c r="C268" s="17" t="s">
        <v>77</v>
      </c>
      <c r="D268" s="24">
        <v>3</v>
      </c>
    </row>
    <row r="269" spans="1:6">
      <c r="A269" s="17" t="s">
        <v>3</v>
      </c>
      <c r="B269" s="3" t="s">
        <v>962</v>
      </c>
      <c r="C269" s="17" t="s">
        <v>77</v>
      </c>
      <c r="D269" s="24">
        <v>3</v>
      </c>
    </row>
    <row r="270" spans="1:6">
      <c r="A270" s="17" t="s">
        <v>3</v>
      </c>
      <c r="B270" s="3" t="s">
        <v>962</v>
      </c>
      <c r="C270" s="17" t="s">
        <v>77</v>
      </c>
      <c r="D270" s="24">
        <v>3</v>
      </c>
    </row>
    <row r="271" spans="1:6">
      <c r="A271" s="17" t="s">
        <v>3</v>
      </c>
      <c r="B271" s="243" t="s">
        <v>962</v>
      </c>
      <c r="C271" s="233" t="s">
        <v>77</v>
      </c>
      <c r="D271" s="234">
        <v>3</v>
      </c>
    </row>
    <row r="272" spans="1:6">
      <c r="B272" s="237"/>
      <c r="C272" s="17" t="s">
        <v>77</v>
      </c>
      <c r="D272" s="24">
        <f>SUM(D264:D271)</f>
        <v>24</v>
      </c>
    </row>
    <row r="273" spans="1:6">
      <c r="B273" s="237"/>
    </row>
    <row r="274" spans="1:6">
      <c r="B274" s="4" t="s">
        <v>568</v>
      </c>
      <c r="C274" s="19" t="s">
        <v>77</v>
      </c>
      <c r="D274" s="26">
        <f>D272*3</f>
        <v>72</v>
      </c>
      <c r="E274" s="85">
        <v>0</v>
      </c>
      <c r="F274" s="18">
        <f>D274*E274</f>
        <v>0</v>
      </c>
    </row>
    <row r="275" spans="1:6">
      <c r="B275" s="4"/>
    </row>
    <row r="276" spans="1:6" ht="60" customHeight="1">
      <c r="A276" s="17" t="s">
        <v>829</v>
      </c>
      <c r="B276" s="237" t="s">
        <v>285</v>
      </c>
    </row>
    <row r="277" spans="1:6">
      <c r="B277" s="4" t="s">
        <v>568</v>
      </c>
      <c r="C277" s="17" t="s">
        <v>55</v>
      </c>
      <c r="D277" s="24">
        <v>243</v>
      </c>
      <c r="E277" s="85">
        <v>0</v>
      </c>
      <c r="F277" s="18">
        <f>D277*E277</f>
        <v>0</v>
      </c>
    </row>
    <row r="279" spans="1:6" ht="30">
      <c r="B279" s="300" t="s">
        <v>833</v>
      </c>
      <c r="C279" s="19"/>
      <c r="D279" s="26"/>
    </row>
    <row r="280" spans="1:6">
      <c r="B280" s="4"/>
      <c r="C280" s="19"/>
      <c r="D280" s="26"/>
    </row>
    <row r="281" spans="1:6" ht="165.75">
      <c r="A281" s="17" t="s">
        <v>204</v>
      </c>
      <c r="B281" s="4" t="s">
        <v>590</v>
      </c>
      <c r="C281" s="17" t="s">
        <v>77</v>
      </c>
      <c r="D281" s="24">
        <f>25.5*3</f>
        <v>76.5</v>
      </c>
      <c r="E281" s="85">
        <v>0</v>
      </c>
      <c r="F281" s="18">
        <f>D281*E281</f>
        <v>0</v>
      </c>
    </row>
    <row r="282" spans="1:6">
      <c r="B282" s="237"/>
    </row>
    <row r="283" spans="1:6" ht="189" customHeight="1">
      <c r="A283" s="17" t="s">
        <v>205</v>
      </c>
      <c r="B283" s="4" t="s">
        <v>832</v>
      </c>
      <c r="C283" s="301" t="s">
        <v>56</v>
      </c>
      <c r="D283" s="24">
        <v>324</v>
      </c>
      <c r="E283" s="85">
        <v>0</v>
      </c>
      <c r="F283" s="18">
        <f>D283*E283</f>
        <v>0</v>
      </c>
    </row>
    <row r="284" spans="1:6">
      <c r="B284" s="237"/>
    </row>
    <row r="285" spans="1:6" ht="191.25">
      <c r="A285" s="17" t="s">
        <v>231</v>
      </c>
      <c r="B285" s="4" t="s">
        <v>831</v>
      </c>
      <c r="C285" s="17" t="s">
        <v>56</v>
      </c>
      <c r="D285" s="24">
        <v>324</v>
      </c>
      <c r="E285" s="85">
        <v>0</v>
      </c>
      <c r="F285" s="18">
        <f>D285*E285</f>
        <v>0</v>
      </c>
    </row>
    <row r="286" spans="1:6">
      <c r="B286" s="237"/>
    </row>
    <row r="287" spans="1:6" ht="51">
      <c r="A287" s="17" t="s">
        <v>232</v>
      </c>
      <c r="B287" s="4" t="s">
        <v>589</v>
      </c>
      <c r="C287" s="17" t="s">
        <v>55</v>
      </c>
      <c r="D287" s="24">
        <f>78.5*3</f>
        <v>235.5</v>
      </c>
      <c r="E287" s="85">
        <v>0</v>
      </c>
      <c r="F287" s="18">
        <f>D287*E287</f>
        <v>0</v>
      </c>
    </row>
    <row r="289" spans="1:6" ht="15" customHeight="1">
      <c r="B289" s="302" t="s">
        <v>592</v>
      </c>
      <c r="C289" s="19"/>
      <c r="D289" s="26"/>
    </row>
    <row r="290" spans="1:6">
      <c r="B290" s="4"/>
      <c r="C290" s="19"/>
      <c r="D290" s="26"/>
    </row>
    <row r="291" spans="1:6" ht="44.45" customHeight="1">
      <c r="A291" s="17" t="s">
        <v>233</v>
      </c>
      <c r="B291" s="237" t="s">
        <v>591</v>
      </c>
      <c r="C291" s="17" t="s">
        <v>55</v>
      </c>
      <c r="D291" s="24">
        <v>520</v>
      </c>
      <c r="E291" s="85">
        <v>0</v>
      </c>
      <c r="F291" s="18">
        <f>D291*E291</f>
        <v>0</v>
      </c>
    </row>
    <row r="292" spans="1:6">
      <c r="B292" s="237"/>
    </row>
    <row r="293" spans="1:6">
      <c r="A293" s="27"/>
      <c r="B293" s="341" t="s">
        <v>132</v>
      </c>
      <c r="C293" s="341"/>
      <c r="D293" s="341"/>
      <c r="E293" s="341"/>
      <c r="F293" s="29">
        <f>SUM(F17:F292)</f>
        <v>0</v>
      </c>
    </row>
  </sheetData>
  <sheetProtection algorithmName="SHA-512" hashValue="kZVwLJGQh35+lymJIRkjccGQHBaRr84uzNjugMGVLYeWWZL1lt4KQWm5inBQxbg84mDTppait0bEEr9gFWjZJg==" saltValue="bLDa8E7qZ5cVl6Djwc50Gw==" spinCount="100000" sheet="1" objects="1" scenarios="1"/>
  <mergeCells count="3">
    <mergeCell ref="A1:F1"/>
    <mergeCell ref="A3:F3"/>
    <mergeCell ref="B293:E293"/>
  </mergeCells>
  <pageMargins left="0.70866141732283472" right="0.70866141732283472" top="0.74803149606299213" bottom="0.74803149606299213" header="0.31496062992125984" footer="0.31496062992125984"/>
  <pageSetup paperSize="9" scale="99" orientation="portrait" r:id="rId1"/>
  <headerFooter>
    <oddHeader>&amp;LPONUDBENI PREDRAČUN&amp;CSTANOVANJSKO NASELJE
RESNICA - 1.FAZA&amp;RŠT. PROJ.: 24-14-RES</oddHeader>
    <oddFooter>&amp;LIII.12. KERAMIČARSKA DELA&amp;RStran &amp;P od &amp;N</oddFooter>
  </headerFooter>
  <rowBreaks count="2" manualBreakCount="2">
    <brk id="253" max="7" man="1"/>
    <brk id="284"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C5362-B503-45AD-8332-1B64AB21558F}">
  <sheetPr>
    <tabColor rgb="FF92D050"/>
  </sheetPr>
  <dimension ref="A1:F34"/>
  <sheetViews>
    <sheetView view="pageBreakPreview" zoomScaleNormal="100" zoomScaleSheetLayoutView="100" workbookViewId="0">
      <selection activeCell="I6" sqref="I6"/>
    </sheetView>
  </sheetViews>
  <sheetFormatPr defaultColWidth="9.140625" defaultRowHeight="15"/>
  <cols>
    <col min="1" max="1" width="5.28515625" style="17" customWidth="1"/>
    <col min="2" max="2" width="40.28515625" style="3" customWidth="1"/>
    <col min="3" max="3" width="6" style="17" customWidth="1"/>
    <col min="4" max="4" width="8.85546875" style="24" customWidth="1"/>
    <col min="5" max="5" width="17.42578125" style="24" customWidth="1"/>
    <col min="6" max="6" width="17.42578125" style="18" customWidth="1"/>
  </cols>
  <sheetData>
    <row r="1" spans="1:6" ht="15.75">
      <c r="A1" s="355" t="s">
        <v>95</v>
      </c>
      <c r="B1" s="355"/>
      <c r="C1" s="355"/>
      <c r="D1" s="355"/>
      <c r="E1" s="355"/>
      <c r="F1" s="355"/>
    </row>
    <row r="3" spans="1:6" ht="15.75">
      <c r="A3" s="355" t="s">
        <v>314</v>
      </c>
      <c r="B3" s="355"/>
      <c r="C3" s="355"/>
      <c r="D3" s="355"/>
      <c r="E3" s="355"/>
      <c r="F3" s="355"/>
    </row>
    <row r="5" spans="1:6" s="56" customFormat="1">
      <c r="A5" s="19"/>
      <c r="B5" s="15" t="s">
        <v>47</v>
      </c>
      <c r="C5" s="19"/>
      <c r="D5" s="26"/>
      <c r="E5" s="26"/>
      <c r="F5" s="30"/>
    </row>
    <row r="6" spans="1:6" s="56" customFormat="1" ht="204">
      <c r="A6" s="19" t="s">
        <v>3</v>
      </c>
      <c r="B6" s="14" t="s">
        <v>133</v>
      </c>
      <c r="C6" s="19"/>
      <c r="D6" s="26"/>
      <c r="E6" s="26"/>
      <c r="F6" s="30"/>
    </row>
    <row r="7" spans="1:6" s="56" customFormat="1" ht="127.5">
      <c r="A7" s="19" t="s">
        <v>3</v>
      </c>
      <c r="B7" s="14" t="s">
        <v>134</v>
      </c>
      <c r="C7" s="19"/>
      <c r="D7" s="26"/>
      <c r="E7" s="26"/>
      <c r="F7" s="30"/>
    </row>
    <row r="8" spans="1:6" s="56" customFormat="1" ht="153">
      <c r="A8" s="19" t="s">
        <v>3</v>
      </c>
      <c r="B8" s="14" t="s">
        <v>135</v>
      </c>
      <c r="C8" s="19"/>
      <c r="D8" s="26"/>
      <c r="E8" s="26"/>
      <c r="F8" s="30"/>
    </row>
    <row r="9" spans="1:6" s="56" customFormat="1" ht="178.5">
      <c r="A9" s="19" t="s">
        <v>3</v>
      </c>
      <c r="B9" s="14" t="s">
        <v>136</v>
      </c>
      <c r="C9" s="19"/>
      <c r="D9" s="26"/>
      <c r="E9" s="26"/>
      <c r="F9" s="30"/>
    </row>
    <row r="10" spans="1:6" ht="43.5" customHeight="1">
      <c r="A10" s="17" t="s">
        <v>3</v>
      </c>
      <c r="B10" s="14" t="s">
        <v>129</v>
      </c>
    </row>
    <row r="11" spans="1:6" ht="51">
      <c r="A11" s="49" t="s">
        <v>3</v>
      </c>
      <c r="B11" s="53" t="s">
        <v>343</v>
      </c>
      <c r="C11" s="49"/>
      <c r="D11" s="54"/>
      <c r="E11" s="54"/>
      <c r="F11" s="55"/>
    </row>
    <row r="12" spans="1:6" s="1" customFormat="1" ht="30.75" customHeight="1">
      <c r="A12" s="17" t="s">
        <v>3</v>
      </c>
      <c r="B12" s="14" t="s">
        <v>566</v>
      </c>
      <c r="C12" s="17"/>
      <c r="D12" s="24"/>
      <c r="E12" s="24"/>
      <c r="F12" s="18"/>
    </row>
    <row r="13" spans="1:6">
      <c r="B13" s="4"/>
    </row>
    <row r="14" spans="1:6">
      <c r="A14" s="21" t="s">
        <v>48</v>
      </c>
      <c r="B14" s="20" t="s">
        <v>49</v>
      </c>
      <c r="C14" s="21" t="s">
        <v>50</v>
      </c>
      <c r="D14" s="25" t="s">
        <v>51</v>
      </c>
      <c r="E14" s="25" t="s">
        <v>52</v>
      </c>
      <c r="F14" s="28" t="s">
        <v>53</v>
      </c>
    </row>
    <row r="15" spans="1:6">
      <c r="A15" s="19"/>
      <c r="B15" s="15"/>
      <c r="C15" s="19"/>
      <c r="D15" s="26"/>
      <c r="E15" s="26"/>
      <c r="F15" s="30"/>
    </row>
    <row r="16" spans="1:6" ht="38.25">
      <c r="A16" s="17" t="s">
        <v>30</v>
      </c>
      <c r="B16" s="4" t="s">
        <v>137</v>
      </c>
      <c r="C16" s="17" t="s">
        <v>77</v>
      </c>
      <c r="D16" s="24">
        <v>6541</v>
      </c>
      <c r="E16" s="85">
        <v>0</v>
      </c>
      <c r="F16" s="18">
        <f>D16*E16</f>
        <v>0</v>
      </c>
    </row>
    <row r="17" spans="1:6">
      <c r="B17" s="4"/>
    </row>
    <row r="18" spans="1:6" ht="38.25">
      <c r="A18" s="17" t="s">
        <v>32</v>
      </c>
      <c r="B18" s="4" t="s">
        <v>139</v>
      </c>
      <c r="C18" s="17" t="s">
        <v>77</v>
      </c>
      <c r="D18" s="24">
        <v>1650.3</v>
      </c>
      <c r="E18" s="85">
        <v>0</v>
      </c>
      <c r="F18" s="18">
        <f>D18*E18</f>
        <v>0</v>
      </c>
    </row>
    <row r="19" spans="1:6">
      <c r="A19" s="19"/>
      <c r="B19" s="15"/>
      <c r="C19" s="19"/>
      <c r="D19" s="26"/>
      <c r="E19" s="26"/>
      <c r="F19" s="30"/>
    </row>
    <row r="20" spans="1:6" ht="102" customHeight="1">
      <c r="A20" s="17" t="s">
        <v>34</v>
      </c>
      <c r="B20" s="16" t="s">
        <v>1208</v>
      </c>
      <c r="C20" s="17" t="s">
        <v>77</v>
      </c>
      <c r="D20" s="24">
        <v>14</v>
      </c>
      <c r="E20" s="85">
        <v>0</v>
      </c>
      <c r="F20" s="18">
        <f>D20*E20</f>
        <v>0</v>
      </c>
    </row>
    <row r="21" spans="1:6">
      <c r="A21" s="19"/>
      <c r="B21" s="15"/>
      <c r="C21" s="19"/>
      <c r="D21" s="26"/>
      <c r="E21" s="26"/>
      <c r="F21" s="30"/>
    </row>
    <row r="22" spans="1:6" ht="102" customHeight="1">
      <c r="A22" s="17" t="s">
        <v>36</v>
      </c>
      <c r="B22" s="16" t="s">
        <v>1207</v>
      </c>
      <c r="C22" s="17" t="s">
        <v>77</v>
      </c>
      <c r="D22" s="24">
        <v>5283.6</v>
      </c>
      <c r="E22" s="85">
        <v>0</v>
      </c>
      <c r="F22" s="18">
        <f>D22*E22</f>
        <v>0</v>
      </c>
    </row>
    <row r="23" spans="1:6">
      <c r="A23" s="19"/>
      <c r="B23" s="15"/>
      <c r="C23" s="19"/>
      <c r="D23" s="26"/>
      <c r="E23" s="26"/>
      <c r="F23" s="30"/>
    </row>
    <row r="24" spans="1:6" ht="102">
      <c r="A24" s="17" t="s">
        <v>38</v>
      </c>
      <c r="B24" s="16" t="s">
        <v>1206</v>
      </c>
      <c r="C24" s="17" t="s">
        <v>77</v>
      </c>
      <c r="D24" s="24">
        <v>5593.8</v>
      </c>
      <c r="E24" s="85">
        <v>0</v>
      </c>
      <c r="F24" s="18">
        <f>D24*E24</f>
        <v>0</v>
      </c>
    </row>
    <row r="26" spans="1:6" ht="102">
      <c r="A26" s="17" t="s">
        <v>40</v>
      </c>
      <c r="B26" s="16" t="s">
        <v>1205</v>
      </c>
      <c r="C26" s="17" t="s">
        <v>77</v>
      </c>
      <c r="D26" s="24">
        <v>2950</v>
      </c>
      <c r="E26" s="85">
        <v>0</v>
      </c>
      <c r="F26" s="18">
        <f>D26*E26</f>
        <v>0</v>
      </c>
    </row>
    <row r="28" spans="1:6" ht="89.25">
      <c r="A28" s="17" t="s">
        <v>41</v>
      </c>
      <c r="B28" s="16" t="s">
        <v>1204</v>
      </c>
      <c r="C28" s="17" t="s">
        <v>77</v>
      </c>
      <c r="D28" s="24">
        <v>7784.9</v>
      </c>
      <c r="E28" s="85">
        <v>0</v>
      </c>
      <c r="F28" s="18">
        <f>D28*E28</f>
        <v>0</v>
      </c>
    </row>
    <row r="29" spans="1:6">
      <c r="C29" s="19"/>
      <c r="D29" s="26"/>
    </row>
    <row r="30" spans="1:6" ht="102">
      <c r="A30" s="17" t="s">
        <v>42</v>
      </c>
      <c r="B30" s="16" t="s">
        <v>1203</v>
      </c>
      <c r="C30" s="17" t="s">
        <v>77</v>
      </c>
      <c r="D30" s="24">
        <v>50</v>
      </c>
      <c r="E30" s="85">
        <v>0</v>
      </c>
      <c r="F30" s="18">
        <f>D30*E30</f>
        <v>0</v>
      </c>
    </row>
    <row r="31" spans="1:6">
      <c r="C31" s="19"/>
      <c r="D31" s="26"/>
    </row>
    <row r="32" spans="1:6" ht="114.75">
      <c r="A32" s="17" t="s">
        <v>43</v>
      </c>
      <c r="B32" s="16" t="s">
        <v>1202</v>
      </c>
      <c r="C32" s="17" t="s">
        <v>77</v>
      </c>
      <c r="D32" s="24">
        <v>203.4</v>
      </c>
      <c r="E32" s="85">
        <v>0</v>
      </c>
      <c r="F32" s="18">
        <f>D32*E32</f>
        <v>0</v>
      </c>
    </row>
    <row r="33" spans="1:6">
      <c r="B33" s="16"/>
    </row>
    <row r="34" spans="1:6">
      <c r="A34" s="27"/>
      <c r="B34" s="341" t="s">
        <v>138</v>
      </c>
      <c r="C34" s="341"/>
      <c r="D34" s="341"/>
      <c r="E34" s="341"/>
      <c r="F34" s="29">
        <f>SUM(F16:F33)</f>
        <v>0</v>
      </c>
    </row>
  </sheetData>
  <sheetProtection algorithmName="SHA-512" hashValue="lURVX4Inwfz5Qs9IUHfqXUtsQD05MvVGsV5K60xdq7BORfJIcl/8MWBBldrAqw5pCvkiPrH7tS/6fNcP/CdKUQ==" saltValue="IWZpgLNCLsqGnIg3rGRgwA==" spinCount="100000" sheet="1" objects="1" scenarios="1"/>
  <mergeCells count="3">
    <mergeCell ref="A1:F1"/>
    <mergeCell ref="A3:F3"/>
    <mergeCell ref="B34:E34"/>
  </mergeCells>
  <pageMargins left="0.70866141732283472" right="0.70866141732283472" top="0.74803149606299213" bottom="0.74803149606299213" header="0.31496062992125984" footer="0.31496062992125984"/>
  <pageSetup paperSize="9" scale="91" orientation="portrait" r:id="rId1"/>
  <headerFooter>
    <oddHeader>&amp;LPONUDBENI PREDRAČUN&amp;CSTANOVANJSKO NASELJE
RESNICA - 1.FAZA&amp;RŠT. PROJ.: 24-14-RES</oddHeader>
    <oddFooter>&amp;LIII.13. SLIKOPLESKARSKA DELA&amp;RStran &amp;P od &amp;N</oddFooter>
  </headerFooter>
  <rowBreaks count="1" manualBreakCount="1">
    <brk id="9" max="7"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0F979-5736-4164-BDC5-77BA6608E3A2}">
  <sheetPr>
    <tabColor rgb="FF92D050"/>
  </sheetPr>
  <dimension ref="A1:F44"/>
  <sheetViews>
    <sheetView view="pageBreakPreview" zoomScale="115" zoomScaleNormal="100" zoomScaleSheetLayoutView="115" workbookViewId="0">
      <selection activeCell="D7" sqref="D7"/>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6.28515625" style="24" customWidth="1"/>
    <col min="6" max="6" width="16.28515625" style="18" customWidth="1"/>
  </cols>
  <sheetData>
    <row r="1" spans="1:6" ht="15.75">
      <c r="A1" s="355" t="s">
        <v>95</v>
      </c>
      <c r="B1" s="355"/>
      <c r="C1" s="355"/>
      <c r="D1" s="355"/>
      <c r="E1" s="355"/>
      <c r="F1" s="355"/>
    </row>
    <row r="3" spans="1:6" ht="15.75">
      <c r="A3" s="355" t="s">
        <v>315</v>
      </c>
      <c r="B3" s="355"/>
      <c r="C3" s="355"/>
      <c r="D3" s="355"/>
      <c r="E3" s="355"/>
      <c r="F3" s="355"/>
    </row>
    <row r="5" spans="1:6" ht="14.1" customHeight="1">
      <c r="B5" s="15" t="s">
        <v>47</v>
      </c>
    </row>
    <row r="6" spans="1:6" ht="25.5">
      <c r="A6" s="19" t="s">
        <v>3</v>
      </c>
      <c r="B6" s="14" t="s">
        <v>140</v>
      </c>
    </row>
    <row r="7" spans="1:6" ht="51">
      <c r="A7" s="19" t="s">
        <v>3</v>
      </c>
      <c r="B7" s="14" t="s">
        <v>141</v>
      </c>
    </row>
    <row r="8" spans="1:6" ht="41.25" customHeight="1">
      <c r="A8" s="19" t="s">
        <v>3</v>
      </c>
      <c r="B8" s="14" t="s">
        <v>129</v>
      </c>
    </row>
    <row r="9" spans="1:6" ht="76.5">
      <c r="A9" s="19" t="s">
        <v>3</v>
      </c>
      <c r="B9" s="14" t="s">
        <v>164</v>
      </c>
    </row>
    <row r="10" spans="1:6" ht="38.25">
      <c r="A10" s="19" t="s">
        <v>3</v>
      </c>
      <c r="B10" s="14" t="s">
        <v>385</v>
      </c>
    </row>
    <row r="11" spans="1:6" s="52" customFormat="1" ht="31.35" customHeight="1">
      <c r="A11" s="74" t="s">
        <v>3</v>
      </c>
      <c r="B11" s="14" t="s">
        <v>566</v>
      </c>
      <c r="C11" s="75"/>
      <c r="D11" s="43"/>
      <c r="E11" s="43"/>
      <c r="F11" s="44"/>
    </row>
    <row r="13" spans="1:6">
      <c r="A13" s="21" t="s">
        <v>48</v>
      </c>
      <c r="B13" s="20" t="s">
        <v>49</v>
      </c>
      <c r="C13" s="21" t="s">
        <v>50</v>
      </c>
      <c r="D13" s="25" t="s">
        <v>51</v>
      </c>
      <c r="E13" s="25" t="s">
        <v>52</v>
      </c>
      <c r="F13" s="28" t="s">
        <v>53</v>
      </c>
    </row>
    <row r="14" spans="1:6">
      <c r="A14" s="19"/>
      <c r="B14" s="15"/>
      <c r="C14" s="19"/>
      <c r="D14" s="26"/>
      <c r="E14" s="26"/>
      <c r="F14" s="30"/>
    </row>
    <row r="15" spans="1:6" ht="54.6" customHeight="1">
      <c r="A15" s="17" t="s">
        <v>30</v>
      </c>
      <c r="B15" s="303" t="s">
        <v>867</v>
      </c>
    </row>
    <row r="16" spans="1:6">
      <c r="A16" s="17" t="s">
        <v>3</v>
      </c>
      <c r="B16" s="4" t="s">
        <v>522</v>
      </c>
      <c r="C16" s="17" t="s">
        <v>56</v>
      </c>
      <c r="D16" s="24">
        <v>12</v>
      </c>
      <c r="E16" s="85">
        <v>0</v>
      </c>
      <c r="F16" s="18">
        <f t="shared" ref="F16" si="0">D16*E16</f>
        <v>0</v>
      </c>
    </row>
    <row r="17" spans="1:6">
      <c r="A17" s="17" t="s">
        <v>3</v>
      </c>
      <c r="B17" s="4" t="s">
        <v>523</v>
      </c>
      <c r="C17" s="17" t="s">
        <v>56</v>
      </c>
      <c r="D17" s="24">
        <v>12</v>
      </c>
      <c r="E17" s="85">
        <v>0</v>
      </c>
      <c r="F17" s="18">
        <f t="shared" ref="F17:F18" si="1">D17*E17</f>
        <v>0</v>
      </c>
    </row>
    <row r="18" spans="1:6">
      <c r="A18" s="17" t="s">
        <v>3</v>
      </c>
      <c r="B18" s="4" t="s">
        <v>531</v>
      </c>
      <c r="C18" s="17" t="s">
        <v>56</v>
      </c>
      <c r="D18" s="24">
        <v>45</v>
      </c>
      <c r="E18" s="85">
        <v>0</v>
      </c>
      <c r="F18" s="18">
        <f t="shared" si="1"/>
        <v>0</v>
      </c>
    </row>
    <row r="19" spans="1:6">
      <c r="A19" s="17" t="s">
        <v>3</v>
      </c>
      <c r="B19" s="4" t="s">
        <v>532</v>
      </c>
      <c r="C19" s="17" t="s">
        <v>56</v>
      </c>
      <c r="D19" s="24">
        <v>27</v>
      </c>
      <c r="E19" s="85">
        <v>0</v>
      </c>
      <c r="F19" s="18">
        <f t="shared" ref="F19" si="2">D19*E19</f>
        <v>0</v>
      </c>
    </row>
    <row r="20" spans="1:6">
      <c r="A20" s="17" t="s">
        <v>3</v>
      </c>
      <c r="B20" s="4" t="s">
        <v>544</v>
      </c>
      <c r="C20" s="17" t="s">
        <v>56</v>
      </c>
      <c r="D20" s="24">
        <v>62</v>
      </c>
      <c r="E20" s="85">
        <v>0</v>
      </c>
      <c r="F20" s="18">
        <f t="shared" ref="F20" si="3">D20*E20</f>
        <v>0</v>
      </c>
    </row>
    <row r="21" spans="1:6">
      <c r="A21" s="17" t="s">
        <v>3</v>
      </c>
      <c r="B21" s="4" t="s">
        <v>545</v>
      </c>
      <c r="C21" s="17" t="s">
        <v>56</v>
      </c>
      <c r="D21" s="24">
        <v>15</v>
      </c>
      <c r="E21" s="85">
        <v>0</v>
      </c>
      <c r="F21" s="18">
        <f t="shared" ref="F21" si="4">D21*E21</f>
        <v>0</v>
      </c>
    </row>
    <row r="22" spans="1:6">
      <c r="A22" s="17" t="s">
        <v>3</v>
      </c>
      <c r="B22" s="4" t="s">
        <v>556</v>
      </c>
      <c r="C22" s="17" t="s">
        <v>56</v>
      </c>
      <c r="D22" s="24">
        <v>57</v>
      </c>
      <c r="E22" s="85">
        <v>0</v>
      </c>
      <c r="F22" s="18">
        <f t="shared" ref="F22" si="5">D22*E22</f>
        <v>0</v>
      </c>
    </row>
    <row r="23" spans="1:6">
      <c r="A23" s="17" t="s">
        <v>3</v>
      </c>
      <c r="B23" s="4" t="s">
        <v>557</v>
      </c>
      <c r="C23" s="17" t="s">
        <v>56</v>
      </c>
      <c r="D23" s="24">
        <v>45</v>
      </c>
      <c r="E23" s="85">
        <v>0</v>
      </c>
      <c r="F23" s="18">
        <f t="shared" ref="F23" si="6">D23*E23</f>
        <v>0</v>
      </c>
    </row>
    <row r="24" spans="1:6">
      <c r="A24" s="17" t="s">
        <v>3</v>
      </c>
      <c r="B24" s="4" t="s">
        <v>944</v>
      </c>
      <c r="C24" s="17" t="s">
        <v>56</v>
      </c>
      <c r="D24" s="24">
        <v>12</v>
      </c>
      <c r="E24" s="85">
        <v>0</v>
      </c>
      <c r="F24" s="18">
        <f t="shared" ref="F24" si="7">D24*E24</f>
        <v>0</v>
      </c>
    </row>
    <row r="25" spans="1:6">
      <c r="B25" s="4"/>
    </row>
    <row r="26" spans="1:6" ht="76.5">
      <c r="A26" s="17" t="s">
        <v>32</v>
      </c>
      <c r="B26" s="272" t="s">
        <v>866</v>
      </c>
    </row>
    <row r="27" spans="1:6">
      <c r="A27" s="17" t="s">
        <v>3</v>
      </c>
      <c r="B27" s="4" t="s">
        <v>522</v>
      </c>
      <c r="C27" s="17" t="s">
        <v>56</v>
      </c>
      <c r="D27" s="24">
        <v>12</v>
      </c>
      <c r="E27" s="85">
        <v>0</v>
      </c>
      <c r="F27" s="18">
        <f t="shared" ref="F27:F31" si="8">D27*E27</f>
        <v>0</v>
      </c>
    </row>
    <row r="28" spans="1:6">
      <c r="A28" s="17" t="s">
        <v>3</v>
      </c>
      <c r="B28" s="4" t="s">
        <v>523</v>
      </c>
      <c r="C28" s="17" t="s">
        <v>56</v>
      </c>
      <c r="D28" s="24">
        <v>12</v>
      </c>
      <c r="E28" s="85">
        <v>0</v>
      </c>
      <c r="F28" s="18">
        <f t="shared" si="8"/>
        <v>0</v>
      </c>
    </row>
    <row r="29" spans="1:6">
      <c r="A29" s="17" t="s">
        <v>3</v>
      </c>
      <c r="B29" s="4" t="s">
        <v>531</v>
      </c>
      <c r="C29" s="17" t="s">
        <v>56</v>
      </c>
      <c r="D29" s="24">
        <v>45</v>
      </c>
      <c r="E29" s="85">
        <v>0</v>
      </c>
      <c r="F29" s="18">
        <f t="shared" si="8"/>
        <v>0</v>
      </c>
    </row>
    <row r="30" spans="1:6">
      <c r="A30" s="17" t="s">
        <v>3</v>
      </c>
      <c r="B30" s="4" t="s">
        <v>532</v>
      </c>
      <c r="C30" s="17" t="s">
        <v>56</v>
      </c>
      <c r="D30" s="24">
        <v>27</v>
      </c>
      <c r="E30" s="85">
        <v>0</v>
      </c>
      <c r="F30" s="18">
        <f t="shared" si="8"/>
        <v>0</v>
      </c>
    </row>
    <row r="31" spans="1:6">
      <c r="A31" s="17" t="s">
        <v>3</v>
      </c>
      <c r="B31" s="4" t="s">
        <v>544</v>
      </c>
      <c r="C31" s="17" t="s">
        <v>56</v>
      </c>
      <c r="D31" s="24">
        <v>62</v>
      </c>
      <c r="E31" s="85">
        <v>0</v>
      </c>
      <c r="F31" s="18">
        <f t="shared" si="8"/>
        <v>0</v>
      </c>
    </row>
    <row r="32" spans="1:6">
      <c r="B32" s="4"/>
    </row>
    <row r="33" spans="1:6" ht="207" customHeight="1">
      <c r="A33" s="17" t="s">
        <v>34</v>
      </c>
      <c r="B33" s="304" t="s">
        <v>558</v>
      </c>
    </row>
    <row r="34" spans="1:6">
      <c r="A34" s="17" t="s">
        <v>3</v>
      </c>
      <c r="B34" s="4" t="s">
        <v>522</v>
      </c>
      <c r="C34" s="17" t="s">
        <v>56</v>
      </c>
      <c r="D34" s="24">
        <v>12</v>
      </c>
      <c r="E34" s="85">
        <v>0</v>
      </c>
      <c r="F34" s="18">
        <f t="shared" ref="F34:F42" si="9">D34*E34</f>
        <v>0</v>
      </c>
    </row>
    <row r="35" spans="1:6">
      <c r="A35" s="17" t="s">
        <v>3</v>
      </c>
      <c r="B35" s="4" t="s">
        <v>523</v>
      </c>
      <c r="C35" s="17" t="s">
        <v>56</v>
      </c>
      <c r="D35" s="24">
        <v>12</v>
      </c>
      <c r="E35" s="85">
        <v>0</v>
      </c>
      <c r="F35" s="18">
        <f t="shared" si="9"/>
        <v>0</v>
      </c>
    </row>
    <row r="36" spans="1:6">
      <c r="A36" s="17" t="s">
        <v>3</v>
      </c>
      <c r="B36" s="4" t="s">
        <v>531</v>
      </c>
      <c r="C36" s="17" t="s">
        <v>56</v>
      </c>
      <c r="D36" s="24">
        <v>45</v>
      </c>
      <c r="E36" s="85">
        <v>0</v>
      </c>
      <c r="F36" s="18">
        <f t="shared" si="9"/>
        <v>0</v>
      </c>
    </row>
    <row r="37" spans="1:6">
      <c r="A37" s="17" t="s">
        <v>3</v>
      </c>
      <c r="B37" s="4" t="s">
        <v>532</v>
      </c>
      <c r="C37" s="17" t="s">
        <v>56</v>
      </c>
      <c r="D37" s="24">
        <v>27</v>
      </c>
      <c r="E37" s="85">
        <v>0</v>
      </c>
      <c r="F37" s="18">
        <f t="shared" si="9"/>
        <v>0</v>
      </c>
    </row>
    <row r="38" spans="1:6">
      <c r="A38" s="17" t="s">
        <v>3</v>
      </c>
      <c r="B38" s="4" t="s">
        <v>544</v>
      </c>
      <c r="C38" s="17" t="s">
        <v>56</v>
      </c>
      <c r="D38" s="24">
        <v>62</v>
      </c>
      <c r="E38" s="85">
        <v>0</v>
      </c>
      <c r="F38" s="18">
        <f t="shared" si="9"/>
        <v>0</v>
      </c>
    </row>
    <row r="39" spans="1:6">
      <c r="A39" s="17" t="s">
        <v>3</v>
      </c>
      <c r="B39" s="4" t="s">
        <v>545</v>
      </c>
      <c r="C39" s="17" t="s">
        <v>56</v>
      </c>
      <c r="D39" s="24">
        <v>15</v>
      </c>
      <c r="E39" s="85">
        <v>0</v>
      </c>
      <c r="F39" s="18">
        <f t="shared" si="9"/>
        <v>0</v>
      </c>
    </row>
    <row r="40" spans="1:6">
      <c r="A40" s="17" t="s">
        <v>3</v>
      </c>
      <c r="B40" s="4" t="s">
        <v>556</v>
      </c>
      <c r="C40" s="17" t="s">
        <v>56</v>
      </c>
      <c r="D40" s="24">
        <v>57</v>
      </c>
      <c r="E40" s="85">
        <v>0</v>
      </c>
      <c r="F40" s="18">
        <f t="shared" si="9"/>
        <v>0</v>
      </c>
    </row>
    <row r="41" spans="1:6">
      <c r="A41" s="17" t="s">
        <v>3</v>
      </c>
      <c r="B41" s="4" t="s">
        <v>557</v>
      </c>
      <c r="C41" s="17" t="s">
        <v>56</v>
      </c>
      <c r="D41" s="24">
        <v>45</v>
      </c>
      <c r="E41" s="85">
        <v>0</v>
      </c>
      <c r="F41" s="18">
        <f t="shared" si="9"/>
        <v>0</v>
      </c>
    </row>
    <row r="42" spans="1:6">
      <c r="A42" s="17" t="s">
        <v>3</v>
      </c>
      <c r="B42" s="4" t="s">
        <v>944</v>
      </c>
      <c r="C42" s="17" t="s">
        <v>56</v>
      </c>
      <c r="D42" s="24">
        <v>12</v>
      </c>
      <c r="E42" s="85">
        <v>0</v>
      </c>
      <c r="F42" s="18">
        <f t="shared" si="9"/>
        <v>0</v>
      </c>
    </row>
    <row r="43" spans="1:6">
      <c r="B43" s="31"/>
    </row>
    <row r="44" spans="1:6">
      <c r="A44" s="27"/>
      <c r="B44" s="341" t="s">
        <v>263</v>
      </c>
      <c r="C44" s="341"/>
      <c r="D44" s="341"/>
      <c r="E44" s="341"/>
      <c r="F44" s="29">
        <f>SUM(F15:F43)</f>
        <v>0</v>
      </c>
    </row>
  </sheetData>
  <sheetProtection algorithmName="SHA-512" hashValue="fSkDCq4DMVrm/o3vmSRQHYVHmEMmbQarevKvpyYz/OUbdqaJ9MV9fTPyfm8unVQsGu92q9ZS6f5/k2QBAJW2/A==" saltValue="FNjwUK+rThIpTv4UdYvmow==" spinCount="100000" sheet="1" objects="1" scenarios="1"/>
  <mergeCells count="3">
    <mergeCell ref="A1:F1"/>
    <mergeCell ref="A3:F3"/>
    <mergeCell ref="B44:E44"/>
  </mergeCells>
  <pageMargins left="0.70866141732283472" right="0.70866141732283472" top="0.74803149606299213" bottom="0.74803149606299213" header="0.31496062992125984" footer="0.31496062992125984"/>
  <pageSetup paperSize="9" scale="94" orientation="portrait" r:id="rId1"/>
  <headerFooter>
    <oddHeader>&amp;LPONUDBENI PREDRAČUN&amp;CSTANOVANJSKO NASELJE
RESNICA - 1.FAZA&amp;RŠT. PROJ.: 24-14-RES</oddHeader>
    <oddFooter>&amp;LIII.14. OKENSKE POLICE&amp;RStran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DC5D3-11B3-4C8F-866B-F395816C60D9}">
  <sheetPr>
    <tabColor rgb="FF92D050"/>
  </sheetPr>
  <dimension ref="A1:F28"/>
  <sheetViews>
    <sheetView view="pageBreakPreview" topLeftCell="A22" zoomScale="115" zoomScaleNormal="100" zoomScaleSheetLayoutView="115" workbookViewId="0">
      <selection activeCell="F22" sqref="F22"/>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0" style="24" customWidth="1"/>
    <col min="6" max="6" width="20" style="18" customWidth="1"/>
  </cols>
  <sheetData>
    <row r="1" spans="1:6" ht="15.75">
      <c r="A1" s="355" t="s">
        <v>95</v>
      </c>
      <c r="B1" s="355"/>
      <c r="C1" s="355"/>
      <c r="D1" s="355"/>
      <c r="E1" s="355"/>
      <c r="F1" s="355"/>
    </row>
    <row r="3" spans="1:6" ht="15.75">
      <c r="A3" s="355" t="s">
        <v>316</v>
      </c>
      <c r="B3" s="355"/>
      <c r="C3" s="355"/>
      <c r="D3" s="355"/>
      <c r="E3" s="355"/>
      <c r="F3" s="355"/>
    </row>
    <row r="5" spans="1:6">
      <c r="B5" s="15" t="s">
        <v>47</v>
      </c>
    </row>
    <row r="6" spans="1:6" ht="25.5">
      <c r="A6" s="17" t="s">
        <v>3</v>
      </c>
      <c r="B6" s="14" t="s">
        <v>140</v>
      </c>
    </row>
    <row r="7" spans="1:6" ht="51">
      <c r="A7" s="17" t="s">
        <v>3</v>
      </c>
      <c r="B7" s="14" t="s">
        <v>141</v>
      </c>
    </row>
    <row r="8" spans="1:6" ht="41.25" customHeight="1">
      <c r="A8" s="17" t="s">
        <v>3</v>
      </c>
      <c r="B8" s="14" t="s">
        <v>129</v>
      </c>
    </row>
    <row r="9" spans="1:6" ht="76.5">
      <c r="A9" s="17" t="s">
        <v>3</v>
      </c>
      <c r="B9" s="14" t="s">
        <v>164</v>
      </c>
    </row>
    <row r="10" spans="1:6" ht="24.75">
      <c r="A10" s="17" t="s">
        <v>3</v>
      </c>
      <c r="B10" s="14" t="s">
        <v>566</v>
      </c>
    </row>
    <row r="11" spans="1:6">
      <c r="A11" s="231"/>
      <c r="B11" s="14"/>
    </row>
    <row r="12" spans="1:6">
      <c r="A12" s="21" t="s">
        <v>48</v>
      </c>
      <c r="B12" s="20" t="s">
        <v>49</v>
      </c>
      <c r="C12" s="21" t="s">
        <v>50</v>
      </c>
      <c r="D12" s="25" t="s">
        <v>51</v>
      </c>
      <c r="E12" s="25" t="s">
        <v>52</v>
      </c>
      <c r="F12" s="28" t="s">
        <v>53</v>
      </c>
    </row>
    <row r="13" spans="1:6">
      <c r="A13" s="19"/>
      <c r="B13" s="15"/>
      <c r="C13" s="19"/>
      <c r="D13" s="26"/>
      <c r="E13" s="26"/>
      <c r="F13" s="30"/>
    </row>
    <row r="14" spans="1:6" ht="196.35" customHeight="1">
      <c r="A14" s="17" t="s">
        <v>30</v>
      </c>
      <c r="B14" s="16" t="s">
        <v>798</v>
      </c>
      <c r="C14" s="17" t="s">
        <v>56</v>
      </c>
      <c r="D14" s="24">
        <v>45</v>
      </c>
      <c r="E14" s="85">
        <v>0</v>
      </c>
      <c r="F14" s="18">
        <f>D14*E14</f>
        <v>0</v>
      </c>
    </row>
    <row r="15" spans="1:6">
      <c r="A15" s="19"/>
    </row>
    <row r="16" spans="1:6" ht="187.9" customHeight="1">
      <c r="A16" s="17" t="s">
        <v>32</v>
      </c>
      <c r="B16" s="16" t="s">
        <v>799</v>
      </c>
      <c r="C16" s="17" t="s">
        <v>56</v>
      </c>
      <c r="D16" s="24">
        <v>27</v>
      </c>
      <c r="E16" s="85">
        <v>0</v>
      </c>
      <c r="F16" s="18">
        <f>D16*E16</f>
        <v>0</v>
      </c>
    </row>
    <row r="17" spans="1:6">
      <c r="A17" s="19"/>
    </row>
    <row r="18" spans="1:6" ht="189" customHeight="1">
      <c r="A18" s="17" t="s">
        <v>34</v>
      </c>
      <c r="B18" s="16" t="s">
        <v>941</v>
      </c>
      <c r="C18" s="17" t="s">
        <v>56</v>
      </c>
      <c r="D18" s="24">
        <v>62</v>
      </c>
      <c r="E18" s="85">
        <v>0</v>
      </c>
      <c r="F18" s="18">
        <f>D18*E18</f>
        <v>0</v>
      </c>
    </row>
    <row r="19" spans="1:6">
      <c r="A19" s="19"/>
    </row>
    <row r="20" spans="1:6" ht="183.6" customHeight="1">
      <c r="A20" s="17" t="s">
        <v>36</v>
      </c>
      <c r="B20" s="16" t="s">
        <v>800</v>
      </c>
      <c r="C20" s="17" t="s">
        <v>56</v>
      </c>
      <c r="D20" s="24">
        <v>15</v>
      </c>
      <c r="E20" s="85">
        <v>0</v>
      </c>
      <c r="F20" s="18">
        <f>D20*E20</f>
        <v>0</v>
      </c>
    </row>
    <row r="21" spans="1:6">
      <c r="A21" s="19"/>
    </row>
    <row r="22" spans="1:6" ht="186" customHeight="1">
      <c r="A22" s="17" t="s">
        <v>38</v>
      </c>
      <c r="B22" s="16" t="s">
        <v>942</v>
      </c>
      <c r="C22" s="17" t="s">
        <v>56</v>
      </c>
      <c r="D22" s="24">
        <v>57</v>
      </c>
      <c r="E22" s="85">
        <v>0</v>
      </c>
      <c r="F22" s="18">
        <f>D22*E22</f>
        <v>0</v>
      </c>
    </row>
    <row r="23" spans="1:6">
      <c r="A23" s="19"/>
      <c r="B23" s="4"/>
    </row>
    <row r="24" spans="1:6" ht="185.45" customHeight="1">
      <c r="A24" s="17" t="s">
        <v>40</v>
      </c>
      <c r="B24" s="16" t="s">
        <v>801</v>
      </c>
      <c r="C24" s="17" t="s">
        <v>56</v>
      </c>
      <c r="D24" s="24">
        <v>45</v>
      </c>
      <c r="E24" s="85">
        <v>0</v>
      </c>
      <c r="F24" s="18">
        <f>D24*E24</f>
        <v>0</v>
      </c>
    </row>
    <row r="25" spans="1:6">
      <c r="A25" s="19"/>
      <c r="B25" s="4"/>
    </row>
    <row r="26" spans="1:6" ht="185.45" customHeight="1">
      <c r="A26" s="17" t="s">
        <v>41</v>
      </c>
      <c r="B26" s="16" t="s">
        <v>943</v>
      </c>
      <c r="C26" s="17" t="s">
        <v>56</v>
      </c>
      <c r="D26" s="24">
        <v>12</v>
      </c>
      <c r="E26" s="85">
        <v>0</v>
      </c>
      <c r="F26" s="18">
        <f>D26*E26</f>
        <v>0</v>
      </c>
    </row>
    <row r="27" spans="1:6">
      <c r="A27" s="19"/>
      <c r="B27" s="4"/>
    </row>
    <row r="28" spans="1:6">
      <c r="A28" s="27"/>
      <c r="B28" s="341" t="s">
        <v>262</v>
      </c>
      <c r="C28" s="341"/>
      <c r="D28" s="341"/>
      <c r="E28" s="341"/>
      <c r="F28" s="29">
        <f>SUM(F14:F27)</f>
        <v>0</v>
      </c>
    </row>
  </sheetData>
  <sheetProtection algorithmName="SHA-512" hashValue="C6dadb2/x1jJPDg/zptPCqCNhT3UPTSwJAyLRgT1B/lQKAbv5eoAm1yq3hYWsR40murS/gDv3ny5kOh2EyzKsg==" saltValue="kwK9/zsQeB9WRAgQm8nsHg==" spinCount="100000" sheet="1" objects="1" scenarios="1"/>
  <mergeCells count="3">
    <mergeCell ref="A1:F1"/>
    <mergeCell ref="A3:F3"/>
    <mergeCell ref="B28:E28"/>
  </mergeCells>
  <pageMargins left="0.70866141732283472" right="0.70866141732283472" top="0.74803149606299213" bottom="0.74803149606299213" header="0.31496062992125984" footer="0.31496062992125984"/>
  <pageSetup paperSize="9" scale="87" orientation="portrait" r:id="rId1"/>
  <headerFooter>
    <oddHeader>&amp;LPONUDBENI PREDRAČUN&amp;CSTANOVANJSKO NASELJE
RESNICA - 1.FAZA&amp;RŠT. PROJ.: 24-14-RES</oddHeader>
    <oddFooter>&amp;LIII.15. SENČILA&amp;RStran &amp;P od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425FB-D9C6-48F1-8C9D-7B216F808AFF}">
  <sheetPr>
    <tabColor rgb="FF92D050"/>
  </sheetPr>
  <dimension ref="A1:K70"/>
  <sheetViews>
    <sheetView view="pageBreakPreview" topLeftCell="A44" zoomScaleNormal="100" zoomScaleSheetLayoutView="100" workbookViewId="0">
      <selection activeCell="E65" sqref="E65"/>
    </sheetView>
  </sheetViews>
  <sheetFormatPr defaultColWidth="8.85546875" defaultRowHeight="15"/>
  <cols>
    <col min="1" max="1" width="5.28515625" style="17" customWidth="1"/>
    <col min="2" max="2" width="40.28515625" style="3" customWidth="1"/>
    <col min="3" max="3" width="6" style="17" customWidth="1"/>
    <col min="4" max="4" width="8.28515625" style="24" customWidth="1"/>
    <col min="5" max="5" width="15.85546875" style="24" customWidth="1"/>
    <col min="6" max="6" width="15.85546875" style="18" customWidth="1"/>
    <col min="7" max="7" width="74.85546875" customWidth="1"/>
  </cols>
  <sheetData>
    <row r="1" spans="1:6" ht="15.75">
      <c r="A1" s="355" t="s">
        <v>95</v>
      </c>
      <c r="B1" s="355"/>
      <c r="C1" s="355"/>
      <c r="D1" s="355"/>
      <c r="E1" s="355"/>
      <c r="F1" s="355"/>
    </row>
    <row r="3" spans="1:6" ht="15.75">
      <c r="A3" s="355" t="s">
        <v>384</v>
      </c>
      <c r="B3" s="355"/>
      <c r="C3" s="355"/>
      <c r="D3" s="355"/>
      <c r="E3" s="355"/>
      <c r="F3" s="355"/>
    </row>
    <row r="5" spans="1:6">
      <c r="B5" s="15" t="s">
        <v>47</v>
      </c>
    </row>
    <row r="6" spans="1:6" ht="25.5">
      <c r="A6" s="19" t="s">
        <v>3</v>
      </c>
      <c r="B6" s="14" t="s">
        <v>140</v>
      </c>
    </row>
    <row r="7" spans="1:6" ht="51">
      <c r="A7" s="19" t="s">
        <v>3</v>
      </c>
      <c r="B7" s="14" t="s">
        <v>141</v>
      </c>
    </row>
    <row r="8" spans="1:6" ht="51">
      <c r="A8" s="19" t="s">
        <v>3</v>
      </c>
      <c r="B8" s="14" t="s">
        <v>129</v>
      </c>
    </row>
    <row r="9" spans="1:6" ht="76.5">
      <c r="A9" s="19" t="s">
        <v>3</v>
      </c>
      <c r="B9" s="14" t="s">
        <v>164</v>
      </c>
    </row>
    <row r="10" spans="1:6" ht="38.25">
      <c r="A10" s="19" t="s">
        <v>3</v>
      </c>
      <c r="B10" s="14" t="s">
        <v>385</v>
      </c>
    </row>
    <row r="11" spans="1:6" ht="25.5">
      <c r="A11" s="19" t="s">
        <v>3</v>
      </c>
      <c r="B11" s="14" t="s">
        <v>386</v>
      </c>
    </row>
    <row r="12" spans="1:6" s="1" customFormat="1" ht="24.75">
      <c r="A12" s="19" t="s">
        <v>3</v>
      </c>
      <c r="B12" s="14" t="s">
        <v>566</v>
      </c>
      <c r="C12" s="17"/>
      <c r="D12" s="24"/>
      <c r="E12" s="24"/>
      <c r="F12" s="18"/>
    </row>
    <row r="13" spans="1:6" s="1" customFormat="1" ht="12.75">
      <c r="A13" s="17"/>
      <c r="B13" s="4"/>
      <c r="C13" s="17"/>
      <c r="D13" s="24"/>
      <c r="E13" s="24"/>
      <c r="F13" s="18"/>
    </row>
    <row r="14" spans="1:6" s="1" customFormat="1" ht="12.75">
      <c r="A14" s="21" t="s">
        <v>48</v>
      </c>
      <c r="B14" s="20" t="s">
        <v>49</v>
      </c>
      <c r="C14" s="21" t="s">
        <v>50</v>
      </c>
      <c r="D14" s="25" t="s">
        <v>51</v>
      </c>
      <c r="E14" s="25" t="s">
        <v>52</v>
      </c>
      <c r="F14" s="28" t="s">
        <v>53</v>
      </c>
    </row>
    <row r="15" spans="1:6" s="1" customFormat="1" ht="12.75">
      <c r="A15" s="19"/>
      <c r="B15" s="15"/>
      <c r="C15" s="19"/>
      <c r="D15" s="26"/>
      <c r="E15" s="26"/>
      <c r="F15" s="30"/>
    </row>
    <row r="16" spans="1:6" s="1" customFormat="1" ht="12.75">
      <c r="A16" s="17"/>
      <c r="B16" s="305" t="s">
        <v>388</v>
      </c>
      <c r="C16" s="17"/>
      <c r="D16" s="24"/>
      <c r="E16" s="24"/>
      <c r="F16" s="18"/>
    </row>
    <row r="17" spans="1:6" s="1" customFormat="1" ht="38.25">
      <c r="A17" s="17" t="s">
        <v>30</v>
      </c>
      <c r="B17" s="306" t="s">
        <v>389</v>
      </c>
      <c r="C17" s="17" t="s">
        <v>56</v>
      </c>
      <c r="D17" s="24">
        <v>1</v>
      </c>
      <c r="E17" s="85">
        <v>0</v>
      </c>
      <c r="F17" s="18">
        <f t="shared" ref="F17" si="0">D17*E17</f>
        <v>0</v>
      </c>
    </row>
    <row r="18" spans="1:6" s="1" customFormat="1" ht="38.25">
      <c r="A18" s="17" t="s">
        <v>32</v>
      </c>
      <c r="B18" s="306" t="s">
        <v>390</v>
      </c>
      <c r="C18" s="17" t="s">
        <v>56</v>
      </c>
      <c r="D18" s="24">
        <v>1</v>
      </c>
      <c r="E18" s="85">
        <v>0</v>
      </c>
      <c r="F18" s="18">
        <f t="shared" ref="F18" si="1">D18*E18</f>
        <v>0</v>
      </c>
    </row>
    <row r="19" spans="1:6" s="1" customFormat="1" ht="38.25">
      <c r="A19" s="17" t="s">
        <v>34</v>
      </c>
      <c r="B19" s="306" t="s">
        <v>391</v>
      </c>
      <c r="C19" s="17" t="s">
        <v>56</v>
      </c>
      <c r="D19" s="24">
        <v>9</v>
      </c>
      <c r="E19" s="85">
        <v>0</v>
      </c>
      <c r="F19" s="18">
        <f t="shared" ref="F19:F20" si="2">D19*E19</f>
        <v>0</v>
      </c>
    </row>
    <row r="20" spans="1:6" s="1" customFormat="1" ht="25.5">
      <c r="A20" s="17" t="s">
        <v>36</v>
      </c>
      <c r="B20" s="306" t="s">
        <v>392</v>
      </c>
      <c r="C20" s="17" t="s">
        <v>56</v>
      </c>
      <c r="D20" s="24">
        <v>1</v>
      </c>
      <c r="E20" s="85">
        <v>0</v>
      </c>
      <c r="F20" s="18">
        <f t="shared" si="2"/>
        <v>0</v>
      </c>
    </row>
    <row r="21" spans="1:6" s="1" customFormat="1" ht="25.5">
      <c r="A21" s="17" t="s">
        <v>38</v>
      </c>
      <c r="B21" s="306" t="s">
        <v>393</v>
      </c>
      <c r="C21" s="17" t="s">
        <v>56</v>
      </c>
      <c r="D21" s="24">
        <v>10</v>
      </c>
      <c r="E21" s="85">
        <v>0</v>
      </c>
      <c r="F21" s="18">
        <f t="shared" ref="F21" si="3">D21*E21</f>
        <v>0</v>
      </c>
    </row>
    <row r="22" spans="1:6" s="1" customFormat="1" ht="12.75">
      <c r="A22" s="17"/>
      <c r="B22" s="307" t="s">
        <v>394</v>
      </c>
      <c r="C22" s="17"/>
      <c r="D22" s="24"/>
      <c r="E22" s="24"/>
      <c r="F22" s="18"/>
    </row>
    <row r="23" spans="1:6" s="1" customFormat="1" ht="12.75">
      <c r="A23" s="17" t="s">
        <v>40</v>
      </c>
      <c r="B23" s="306" t="s">
        <v>395</v>
      </c>
      <c r="C23" s="17" t="s">
        <v>55</v>
      </c>
      <c r="D23" s="24">
        <v>3</v>
      </c>
      <c r="E23" s="85">
        <v>0</v>
      </c>
      <c r="F23" s="18">
        <f t="shared" ref="F23" si="4">D23*E23</f>
        <v>0</v>
      </c>
    </row>
    <row r="24" spans="1:6" s="1" customFormat="1" ht="12.75">
      <c r="A24" s="17" t="s">
        <v>41</v>
      </c>
      <c r="B24" s="306" t="s">
        <v>396</v>
      </c>
      <c r="C24" s="17" t="s">
        <v>55</v>
      </c>
      <c r="D24" s="24">
        <v>1.8</v>
      </c>
      <c r="E24" s="85">
        <v>0</v>
      </c>
      <c r="F24" s="18">
        <f t="shared" ref="F24:F27" si="5">D24*E24</f>
        <v>0</v>
      </c>
    </row>
    <row r="25" spans="1:6" s="1" customFormat="1" ht="12.75">
      <c r="A25" s="17" t="s">
        <v>42</v>
      </c>
      <c r="B25" s="306" t="s">
        <v>397</v>
      </c>
      <c r="C25" s="17" t="s">
        <v>55</v>
      </c>
      <c r="D25" s="24">
        <v>50.7</v>
      </c>
      <c r="E25" s="85">
        <v>0</v>
      </c>
      <c r="F25" s="18">
        <f t="shared" si="5"/>
        <v>0</v>
      </c>
    </row>
    <row r="26" spans="1:6" s="1" customFormat="1" ht="12.75">
      <c r="A26" s="17" t="s">
        <v>43</v>
      </c>
      <c r="B26" s="306" t="s">
        <v>398</v>
      </c>
      <c r="C26" s="17" t="s">
        <v>55</v>
      </c>
      <c r="D26" s="24">
        <v>98</v>
      </c>
      <c r="E26" s="85">
        <v>0</v>
      </c>
      <c r="F26" s="18">
        <f t="shared" si="5"/>
        <v>0</v>
      </c>
    </row>
    <row r="27" spans="1:6" s="1" customFormat="1" ht="12.75">
      <c r="A27" s="17" t="s">
        <v>44</v>
      </c>
      <c r="B27" s="306" t="s">
        <v>399</v>
      </c>
      <c r="C27" s="17" t="s">
        <v>55</v>
      </c>
      <c r="D27" s="24">
        <v>8</v>
      </c>
      <c r="E27" s="85">
        <v>0</v>
      </c>
      <c r="F27" s="18">
        <f t="shared" si="5"/>
        <v>0</v>
      </c>
    </row>
    <row r="28" spans="1:6" s="1" customFormat="1" ht="12.75">
      <c r="A28" s="17"/>
      <c r="B28" s="307" t="s">
        <v>400</v>
      </c>
      <c r="C28" s="17"/>
      <c r="D28" s="24"/>
      <c r="E28" s="24"/>
      <c r="F28" s="18"/>
    </row>
    <row r="29" spans="1:6" s="1" customFormat="1" ht="25.5">
      <c r="A29" s="17" t="s">
        <v>45</v>
      </c>
      <c r="B29" s="306" t="s">
        <v>401</v>
      </c>
      <c r="C29" s="17" t="s">
        <v>56</v>
      </c>
      <c r="D29" s="24">
        <v>3</v>
      </c>
      <c r="E29" s="85">
        <v>0</v>
      </c>
      <c r="F29" s="18">
        <f t="shared" ref="F29" si="6">D29*E29</f>
        <v>0</v>
      </c>
    </row>
    <row r="30" spans="1:6" s="1" customFormat="1" ht="25.5">
      <c r="A30" s="17" t="s">
        <v>60</v>
      </c>
      <c r="B30" s="306" t="s">
        <v>402</v>
      </c>
      <c r="C30" s="17" t="s">
        <v>56</v>
      </c>
      <c r="D30" s="24">
        <v>3</v>
      </c>
      <c r="E30" s="85">
        <v>0</v>
      </c>
      <c r="F30" s="18">
        <f t="shared" ref="F30" si="7">D30*E30</f>
        <v>0</v>
      </c>
    </row>
    <row r="31" spans="1:6" s="1" customFormat="1" ht="25.5">
      <c r="A31" s="17" t="s">
        <v>61</v>
      </c>
      <c r="B31" s="306" t="s">
        <v>403</v>
      </c>
      <c r="C31" s="17" t="s">
        <v>56</v>
      </c>
      <c r="D31" s="24">
        <v>14</v>
      </c>
      <c r="E31" s="85">
        <v>0</v>
      </c>
      <c r="F31" s="18">
        <f t="shared" ref="F31" si="8">D31*E31</f>
        <v>0</v>
      </c>
    </row>
    <row r="32" spans="1:6" s="1" customFormat="1" ht="25.5">
      <c r="A32" s="17" t="s">
        <v>62</v>
      </c>
      <c r="B32" s="306" t="s">
        <v>404</v>
      </c>
      <c r="C32" s="17" t="s">
        <v>56</v>
      </c>
      <c r="D32" s="24">
        <v>15</v>
      </c>
      <c r="E32" s="85">
        <v>0</v>
      </c>
      <c r="F32" s="18">
        <f t="shared" ref="F32:F33" si="9">D32*E32</f>
        <v>0</v>
      </c>
    </row>
    <row r="33" spans="1:6" s="1" customFormat="1" ht="25.5">
      <c r="A33" s="17" t="s">
        <v>63</v>
      </c>
      <c r="B33" s="306" t="s">
        <v>405</v>
      </c>
      <c r="C33" s="17" t="s">
        <v>56</v>
      </c>
      <c r="D33" s="24">
        <v>6</v>
      </c>
      <c r="E33" s="85">
        <v>0</v>
      </c>
      <c r="F33" s="18">
        <f t="shared" si="9"/>
        <v>0</v>
      </c>
    </row>
    <row r="34" spans="1:6" s="1" customFormat="1" ht="25.5">
      <c r="A34" s="17" t="s">
        <v>64</v>
      </c>
      <c r="B34" s="308" t="s">
        <v>406</v>
      </c>
      <c r="C34" s="17" t="s">
        <v>56</v>
      </c>
      <c r="D34" s="24">
        <v>12</v>
      </c>
      <c r="E34" s="85">
        <v>0</v>
      </c>
      <c r="F34" s="18">
        <f t="shared" ref="F34" si="10">D34*E34</f>
        <v>0</v>
      </c>
    </row>
    <row r="35" spans="1:6" s="1" customFormat="1" ht="25.5">
      <c r="A35" s="17" t="s">
        <v>65</v>
      </c>
      <c r="B35" s="309" t="s">
        <v>407</v>
      </c>
      <c r="C35" s="17" t="s">
        <v>56</v>
      </c>
      <c r="D35" s="24">
        <v>13</v>
      </c>
      <c r="E35" s="85">
        <v>0</v>
      </c>
      <c r="F35" s="18">
        <f t="shared" ref="F35:F36" si="11">D35*E35</f>
        <v>0</v>
      </c>
    </row>
    <row r="36" spans="1:6" s="1" customFormat="1" ht="25.5">
      <c r="A36" s="17" t="s">
        <v>66</v>
      </c>
      <c r="B36" s="309" t="s">
        <v>408</v>
      </c>
      <c r="C36" s="17" t="s">
        <v>56</v>
      </c>
      <c r="D36" s="24">
        <v>1</v>
      </c>
      <c r="E36" s="85">
        <v>0</v>
      </c>
      <c r="F36" s="18">
        <f t="shared" si="11"/>
        <v>0</v>
      </c>
    </row>
    <row r="37" spans="1:6" s="1" customFormat="1" ht="25.5">
      <c r="A37" s="17" t="s">
        <v>68</v>
      </c>
      <c r="B37" s="310" t="s">
        <v>409</v>
      </c>
      <c r="C37" s="17" t="s">
        <v>56</v>
      </c>
      <c r="D37" s="24">
        <v>3</v>
      </c>
      <c r="E37" s="85">
        <v>0</v>
      </c>
      <c r="F37" s="18">
        <f t="shared" ref="F37" si="12">D37*E37</f>
        <v>0</v>
      </c>
    </row>
    <row r="38" spans="1:6" s="1" customFormat="1" ht="25.5">
      <c r="A38" s="17" t="s">
        <v>69</v>
      </c>
      <c r="B38" s="217" t="s">
        <v>410</v>
      </c>
      <c r="C38" s="17" t="s">
        <v>56</v>
      </c>
      <c r="D38" s="24">
        <v>3</v>
      </c>
      <c r="E38" s="85">
        <v>0</v>
      </c>
      <c r="F38" s="18">
        <f t="shared" ref="F38" si="13">D38*E38</f>
        <v>0</v>
      </c>
    </row>
    <row r="39" spans="1:6" s="1" customFormat="1" ht="25.5">
      <c r="A39" s="17" t="s">
        <v>118</v>
      </c>
      <c r="B39" s="237" t="s">
        <v>411</v>
      </c>
      <c r="C39" s="17" t="s">
        <v>56</v>
      </c>
      <c r="D39" s="24">
        <v>3</v>
      </c>
      <c r="E39" s="85">
        <v>0</v>
      </c>
      <c r="F39" s="18">
        <f t="shared" ref="F39" si="14">D39*E39</f>
        <v>0</v>
      </c>
    </row>
    <row r="40" spans="1:6" s="1" customFormat="1" ht="25.5">
      <c r="A40" s="17" t="s">
        <v>119</v>
      </c>
      <c r="B40" s="217" t="s">
        <v>412</v>
      </c>
      <c r="C40" s="17" t="s">
        <v>56</v>
      </c>
      <c r="D40" s="24">
        <v>1</v>
      </c>
      <c r="E40" s="85">
        <v>0</v>
      </c>
      <c r="F40" s="18">
        <f t="shared" ref="F40" si="15">D40*E40</f>
        <v>0</v>
      </c>
    </row>
    <row r="41" spans="1:6" s="1" customFormat="1" ht="25.5">
      <c r="A41" s="17" t="s">
        <v>120</v>
      </c>
      <c r="B41" s="217" t="s">
        <v>413</v>
      </c>
      <c r="C41" s="17" t="s">
        <v>56</v>
      </c>
      <c r="D41" s="24">
        <v>3</v>
      </c>
      <c r="E41" s="85">
        <v>0</v>
      </c>
      <c r="F41" s="18">
        <f t="shared" ref="F41" si="16">D41*E41</f>
        <v>0</v>
      </c>
    </row>
    <row r="42" spans="1:6" s="1" customFormat="1" ht="25.5">
      <c r="A42" s="17" t="s">
        <v>121</v>
      </c>
      <c r="B42" s="237" t="s">
        <v>414</v>
      </c>
      <c r="C42" s="17" t="s">
        <v>56</v>
      </c>
      <c r="D42" s="24">
        <v>10</v>
      </c>
      <c r="E42" s="85">
        <v>0</v>
      </c>
      <c r="F42" s="18">
        <f t="shared" ref="F42" si="17">D42*E42</f>
        <v>0</v>
      </c>
    </row>
    <row r="43" spans="1:6" s="1" customFormat="1" ht="25.5">
      <c r="A43" s="17" t="s">
        <v>124</v>
      </c>
      <c r="B43" s="217" t="s">
        <v>415</v>
      </c>
      <c r="C43" s="17" t="s">
        <v>56</v>
      </c>
      <c r="D43" s="24">
        <v>28</v>
      </c>
      <c r="E43" s="85">
        <v>0</v>
      </c>
      <c r="F43" s="18">
        <f t="shared" ref="F43:F44" si="18">D43*E43</f>
        <v>0</v>
      </c>
    </row>
    <row r="44" spans="1:6" s="1" customFormat="1" ht="25.5">
      <c r="A44" s="17" t="s">
        <v>123</v>
      </c>
      <c r="B44" s="237" t="s">
        <v>416</v>
      </c>
      <c r="C44" s="17" t="s">
        <v>56</v>
      </c>
      <c r="D44" s="24">
        <v>8</v>
      </c>
      <c r="E44" s="85">
        <v>0</v>
      </c>
      <c r="F44" s="18">
        <f t="shared" si="18"/>
        <v>0</v>
      </c>
    </row>
    <row r="45" spans="1:6" s="1" customFormat="1" ht="25.5">
      <c r="A45" s="17" t="s">
        <v>168</v>
      </c>
      <c r="B45" s="217" t="s">
        <v>417</v>
      </c>
      <c r="C45" s="17" t="s">
        <v>56</v>
      </c>
      <c r="D45" s="24">
        <v>4</v>
      </c>
      <c r="E45" s="85">
        <v>0</v>
      </c>
      <c r="F45" s="18">
        <f t="shared" ref="F45:F46" si="19">D45*E45</f>
        <v>0</v>
      </c>
    </row>
    <row r="46" spans="1:6" s="1" customFormat="1" ht="25.5">
      <c r="A46" s="17" t="s">
        <v>169</v>
      </c>
      <c r="B46" s="308" t="s">
        <v>418</v>
      </c>
      <c r="C46" s="17" t="s">
        <v>56</v>
      </c>
      <c r="D46" s="24">
        <v>8</v>
      </c>
      <c r="E46" s="85">
        <v>0</v>
      </c>
      <c r="F46" s="18">
        <f t="shared" si="19"/>
        <v>0</v>
      </c>
    </row>
    <row r="47" spans="1:6" s="1" customFormat="1" ht="12.75">
      <c r="A47" s="17"/>
      <c r="B47" s="311" t="s">
        <v>419</v>
      </c>
      <c r="C47" s="17"/>
      <c r="D47" s="24"/>
      <c r="E47" s="24"/>
      <c r="F47" s="18"/>
    </row>
    <row r="48" spans="1:6" s="1" customFormat="1" ht="25.5">
      <c r="A48" s="17" t="s">
        <v>170</v>
      </c>
      <c r="B48" s="312" t="s">
        <v>420</v>
      </c>
      <c r="C48" s="17" t="s">
        <v>56</v>
      </c>
      <c r="D48" s="24">
        <v>3</v>
      </c>
      <c r="E48" s="85">
        <v>0</v>
      </c>
      <c r="F48" s="18">
        <f t="shared" ref="F48" si="20">D48*E48</f>
        <v>0</v>
      </c>
    </row>
    <row r="49" spans="1:6" s="1" customFormat="1" ht="38.25">
      <c r="A49" s="17" t="s">
        <v>200</v>
      </c>
      <c r="B49" s="312" t="s">
        <v>421</v>
      </c>
      <c r="C49" s="17" t="s">
        <v>56</v>
      </c>
      <c r="D49" s="24">
        <v>6</v>
      </c>
      <c r="E49" s="85">
        <v>0</v>
      </c>
      <c r="F49" s="18">
        <f t="shared" ref="F49" si="21">D49*E49</f>
        <v>0</v>
      </c>
    </row>
    <row r="50" spans="1:6" s="1" customFormat="1" ht="38.25">
      <c r="A50" s="17" t="s">
        <v>201</v>
      </c>
      <c r="B50" s="312" t="s">
        <v>422</v>
      </c>
      <c r="C50" s="17" t="s">
        <v>56</v>
      </c>
      <c r="D50" s="24">
        <v>143</v>
      </c>
      <c r="E50" s="85">
        <v>0</v>
      </c>
      <c r="F50" s="18">
        <f t="shared" ref="F50" si="22">D50*E50</f>
        <v>0</v>
      </c>
    </row>
    <row r="51" spans="1:6" s="1" customFormat="1" ht="25.5">
      <c r="A51" s="17" t="s">
        <v>202</v>
      </c>
      <c r="B51" s="312" t="s">
        <v>423</v>
      </c>
      <c r="C51" s="17" t="s">
        <v>56</v>
      </c>
      <c r="D51" s="24">
        <v>3.89</v>
      </c>
      <c r="E51" s="85">
        <v>0</v>
      </c>
      <c r="F51" s="18">
        <f t="shared" ref="F51" si="23">D51*E51</f>
        <v>0</v>
      </c>
    </row>
    <row r="52" spans="1:6" s="1" customFormat="1" ht="38.25">
      <c r="A52" s="17" t="s">
        <v>203</v>
      </c>
      <c r="B52" s="313" t="s">
        <v>424</v>
      </c>
      <c r="C52" s="17" t="s">
        <v>56</v>
      </c>
      <c r="D52" s="24">
        <v>45</v>
      </c>
      <c r="E52" s="85">
        <v>0</v>
      </c>
      <c r="F52" s="18">
        <f t="shared" ref="F52" si="24">D52*E52</f>
        <v>0</v>
      </c>
    </row>
    <row r="53" spans="1:6" s="1" customFormat="1" ht="25.5">
      <c r="A53" s="17" t="s">
        <v>204</v>
      </c>
      <c r="B53" s="312" t="s">
        <v>425</v>
      </c>
      <c r="C53" s="17" t="s">
        <v>56</v>
      </c>
      <c r="D53" s="24">
        <v>4.54</v>
      </c>
      <c r="E53" s="85">
        <v>0</v>
      </c>
      <c r="F53" s="18">
        <f t="shared" ref="F53:F56" si="25">D53*E53</f>
        <v>0</v>
      </c>
    </row>
    <row r="54" spans="1:6" s="1" customFormat="1" ht="25.5">
      <c r="A54" s="17" t="s">
        <v>205</v>
      </c>
      <c r="B54" s="314" t="s">
        <v>426</v>
      </c>
      <c r="C54" s="17" t="s">
        <v>56</v>
      </c>
      <c r="D54" s="24">
        <v>7</v>
      </c>
      <c r="E54" s="85">
        <v>0</v>
      </c>
      <c r="F54" s="18">
        <f t="shared" si="25"/>
        <v>0</v>
      </c>
    </row>
    <row r="55" spans="1:6" s="1" customFormat="1" ht="12.75">
      <c r="A55" s="17" t="s">
        <v>231</v>
      </c>
      <c r="B55" s="314" t="s">
        <v>427</v>
      </c>
      <c r="C55" s="17" t="s">
        <v>55</v>
      </c>
      <c r="D55" s="24">
        <v>12.8</v>
      </c>
      <c r="E55" s="85">
        <v>0</v>
      </c>
      <c r="F55" s="18">
        <f t="shared" si="25"/>
        <v>0</v>
      </c>
    </row>
    <row r="56" spans="1:6" s="1" customFormat="1" ht="12.75">
      <c r="A56" s="17" t="s">
        <v>232</v>
      </c>
      <c r="B56" s="309" t="s">
        <v>428</v>
      </c>
      <c r="C56" s="17" t="s">
        <v>56</v>
      </c>
      <c r="D56" s="24">
        <v>1</v>
      </c>
      <c r="E56" s="85">
        <v>0</v>
      </c>
      <c r="F56" s="18">
        <f t="shared" si="25"/>
        <v>0</v>
      </c>
    </row>
    <row r="57" spans="1:6" s="1" customFormat="1" ht="12.75">
      <c r="A57" s="17" t="s">
        <v>233</v>
      </c>
      <c r="B57" s="309" t="s">
        <v>429</v>
      </c>
      <c r="C57" s="17" t="s">
        <v>56</v>
      </c>
      <c r="D57" s="24">
        <v>31</v>
      </c>
      <c r="E57" s="85">
        <v>0</v>
      </c>
      <c r="F57" s="18">
        <f t="shared" ref="F57:F59" si="26">D57*E57</f>
        <v>0</v>
      </c>
    </row>
    <row r="58" spans="1:6" s="1" customFormat="1" ht="38.25">
      <c r="A58" s="17" t="s">
        <v>234</v>
      </c>
      <c r="B58" s="309" t="s">
        <v>430</v>
      </c>
      <c r="C58" s="17" t="s">
        <v>56</v>
      </c>
      <c r="D58" s="24">
        <v>3</v>
      </c>
      <c r="E58" s="85">
        <v>0</v>
      </c>
      <c r="F58" s="18">
        <f t="shared" si="26"/>
        <v>0</v>
      </c>
    </row>
    <row r="59" spans="1:6" s="1" customFormat="1" ht="25.5">
      <c r="A59" s="17" t="s">
        <v>235</v>
      </c>
      <c r="B59" s="309" t="s">
        <v>431</v>
      </c>
      <c r="C59" s="17" t="s">
        <v>56</v>
      </c>
      <c r="D59" s="24">
        <v>9</v>
      </c>
      <c r="E59" s="85">
        <v>0</v>
      </c>
      <c r="F59" s="18">
        <f t="shared" si="26"/>
        <v>0</v>
      </c>
    </row>
    <row r="60" spans="1:6" s="1" customFormat="1" ht="38.25">
      <c r="A60" s="17" t="s">
        <v>236</v>
      </c>
      <c r="B60" s="309" t="s">
        <v>432</v>
      </c>
      <c r="C60" s="17" t="s">
        <v>56</v>
      </c>
      <c r="D60" s="24">
        <v>72</v>
      </c>
      <c r="E60" s="85">
        <v>0</v>
      </c>
      <c r="F60" s="18">
        <f t="shared" ref="F60" si="27">D60*E60</f>
        <v>0</v>
      </c>
    </row>
    <row r="61" spans="1:6" s="1" customFormat="1" ht="25.5">
      <c r="A61" s="17" t="s">
        <v>237</v>
      </c>
      <c r="B61" s="309" t="s">
        <v>433</v>
      </c>
      <c r="C61" s="17" t="s">
        <v>56</v>
      </c>
      <c r="D61" s="24">
        <v>24</v>
      </c>
      <c r="E61" s="85">
        <v>0</v>
      </c>
      <c r="F61" s="18">
        <f t="shared" ref="F61:F62" si="28">D61*E61</f>
        <v>0</v>
      </c>
    </row>
    <row r="62" spans="1:6" s="1" customFormat="1" ht="38.25">
      <c r="A62" s="17" t="s">
        <v>238</v>
      </c>
      <c r="B62" s="309" t="s">
        <v>434</v>
      </c>
      <c r="C62" s="17" t="s">
        <v>56</v>
      </c>
      <c r="D62" s="24">
        <v>62</v>
      </c>
      <c r="E62" s="85">
        <v>0</v>
      </c>
      <c r="F62" s="18">
        <f t="shared" si="28"/>
        <v>0</v>
      </c>
    </row>
    <row r="63" spans="1:6" s="1" customFormat="1" ht="38.25">
      <c r="A63" s="17" t="s">
        <v>239</v>
      </c>
      <c r="B63" s="217" t="s">
        <v>435</v>
      </c>
      <c r="C63" s="17" t="s">
        <v>56</v>
      </c>
      <c r="D63" s="24">
        <v>37</v>
      </c>
      <c r="E63" s="85">
        <v>0</v>
      </c>
      <c r="F63" s="18">
        <f t="shared" ref="F63" si="29">D63*E63</f>
        <v>0</v>
      </c>
    </row>
    <row r="64" spans="1:6" s="1" customFormat="1" ht="25.5">
      <c r="A64" s="17" t="s">
        <v>229</v>
      </c>
      <c r="B64" s="217" t="s">
        <v>436</v>
      </c>
      <c r="C64" s="17" t="s">
        <v>56</v>
      </c>
      <c r="D64" s="24">
        <v>20</v>
      </c>
      <c r="E64" s="85">
        <v>0</v>
      </c>
      <c r="F64" s="18">
        <f t="shared" ref="F64" si="30">D64*E64</f>
        <v>0</v>
      </c>
    </row>
    <row r="65" spans="1:11" s="1" customFormat="1" ht="12.75">
      <c r="A65" s="17"/>
      <c r="B65" s="213" t="s">
        <v>437</v>
      </c>
      <c r="C65" s="17"/>
      <c r="D65" s="24"/>
      <c r="E65" s="24"/>
      <c r="F65" s="18"/>
    </row>
    <row r="66" spans="1:11" s="1" customFormat="1" ht="25.5">
      <c r="A66" s="17" t="s">
        <v>260</v>
      </c>
      <c r="B66" s="310" t="s">
        <v>438</v>
      </c>
      <c r="C66" s="17" t="s">
        <v>77</v>
      </c>
      <c r="D66" s="24">
        <v>58</v>
      </c>
      <c r="E66" s="85">
        <v>0</v>
      </c>
      <c r="F66" s="18">
        <f t="shared" ref="F66" si="31">D66*E66</f>
        <v>0</v>
      </c>
      <c r="G66" s="144"/>
      <c r="H66" s="144"/>
      <c r="I66" s="144"/>
      <c r="J66" s="144"/>
      <c r="K66" s="144"/>
    </row>
    <row r="67" spans="1:11" s="1" customFormat="1" ht="12.75">
      <c r="A67" s="17"/>
      <c r="B67" s="213" t="s">
        <v>439</v>
      </c>
      <c r="C67" s="17"/>
      <c r="D67" s="24"/>
      <c r="E67" s="24"/>
      <c r="F67" s="18"/>
    </row>
    <row r="68" spans="1:11" s="1" customFormat="1" ht="12.75">
      <c r="A68" s="17" t="s">
        <v>261</v>
      </c>
      <c r="B68" s="239" t="s">
        <v>440</v>
      </c>
      <c r="C68" s="17" t="s">
        <v>56</v>
      </c>
      <c r="D68" s="24">
        <v>129</v>
      </c>
      <c r="E68" s="85">
        <v>0</v>
      </c>
      <c r="F68" s="18">
        <f t="shared" ref="F68" si="32">D68*E68</f>
        <v>0</v>
      </c>
      <c r="G68" s="315"/>
      <c r="H68" s="315"/>
    </row>
    <row r="69" spans="1:11" s="1" customFormat="1" ht="12.75">
      <c r="A69" s="17"/>
      <c r="B69" s="316"/>
      <c r="C69" s="17"/>
      <c r="D69" s="24"/>
      <c r="E69" s="24"/>
      <c r="F69" s="18"/>
    </row>
    <row r="70" spans="1:11" s="1" customFormat="1" ht="12.75">
      <c r="A70" s="27"/>
      <c r="B70" s="341" t="s">
        <v>387</v>
      </c>
      <c r="C70" s="341"/>
      <c r="D70" s="341"/>
      <c r="E70" s="341"/>
      <c r="F70" s="29">
        <f>SUM(F16:F69)</f>
        <v>0</v>
      </c>
    </row>
  </sheetData>
  <sheetProtection algorithmName="SHA-512" hashValue="h89rMIS8gh2jFMTnh+KJBUMJNNENo3elJzd7bL5+g3hrY0O4KQn+2KOEtOAISOBliJ7yBVpeBr9zWbzk91aSMQ==" saltValue="iUGLioBt3YptgmSZx4yWpg==" spinCount="100000" sheet="1" objects="1" scenarios="1"/>
  <mergeCells count="3">
    <mergeCell ref="A1:F1"/>
    <mergeCell ref="A3:F3"/>
    <mergeCell ref="B70:E70"/>
  </mergeCells>
  <phoneticPr fontId="14" type="noConversion"/>
  <pageMargins left="0.70866141732283472" right="0.70866141732283472" top="0.74803149606299213" bottom="0.74803149606299213" header="0.31496062992125984" footer="0.31496062992125984"/>
  <pageSetup paperSize="9" scale="95" orientation="portrait" r:id="rId1"/>
  <headerFooter>
    <oddHeader>&amp;LPONUDBENI PREDRAČUN&amp;CSTANOVANJSKO NASELJE
RESNICA - 1.FAZA&amp;RŠT. PROJ.: 24-14-RES</oddHeader>
    <oddFooter>&amp;LIII.16. PODTLAČNO ODVODNJAVANJE&amp;RStran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E8B46-8B92-4090-ADEC-57FC3E67C294}">
  <sheetPr>
    <tabColor rgb="FF92D050"/>
  </sheetPr>
  <dimension ref="A1:H64"/>
  <sheetViews>
    <sheetView view="pageBreakPreview" zoomScaleNormal="100" zoomScaleSheetLayoutView="100" workbookViewId="0">
      <selection sqref="A1:F1"/>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17.7109375" style="24" customWidth="1"/>
    <col min="6" max="6" width="17.7109375" style="18" customWidth="1"/>
  </cols>
  <sheetData>
    <row r="1" spans="1:8" ht="15.75">
      <c r="A1" s="355" t="s">
        <v>95</v>
      </c>
      <c r="B1" s="355"/>
      <c r="C1" s="355"/>
      <c r="D1" s="355"/>
      <c r="E1" s="355"/>
      <c r="F1" s="355"/>
    </row>
    <row r="3" spans="1:8" ht="15.75">
      <c r="A3" s="355" t="s">
        <v>1230</v>
      </c>
      <c r="B3" s="355"/>
      <c r="C3" s="355"/>
      <c r="D3" s="355"/>
      <c r="E3" s="355"/>
      <c r="F3" s="355"/>
    </row>
    <row r="5" spans="1:8">
      <c r="B5" s="15" t="s">
        <v>47</v>
      </c>
    </row>
    <row r="6" spans="1:8" s="58" customFormat="1" ht="25.5">
      <c r="A6" s="19" t="s">
        <v>3</v>
      </c>
      <c r="B6" s="53" t="s">
        <v>209</v>
      </c>
      <c r="C6" s="19"/>
      <c r="D6" s="26"/>
      <c r="E6" s="26"/>
      <c r="F6" s="30"/>
    </row>
    <row r="7" spans="1:8" s="58" customFormat="1" ht="51">
      <c r="A7" s="19" t="s">
        <v>3</v>
      </c>
      <c r="B7" s="53" t="s">
        <v>129</v>
      </c>
      <c r="C7" s="19"/>
      <c r="D7" s="26"/>
      <c r="E7" s="26"/>
      <c r="F7" s="30"/>
    </row>
    <row r="8" spans="1:8" s="61" customFormat="1" ht="25.5">
      <c r="A8" s="59" t="s">
        <v>3</v>
      </c>
      <c r="B8" s="60" t="s">
        <v>441</v>
      </c>
    </row>
    <row r="9" spans="1:8" s="61" customFormat="1" ht="127.5">
      <c r="A9" s="59" t="s">
        <v>3</v>
      </c>
      <c r="B9" s="62" t="s">
        <v>442</v>
      </c>
      <c r="C9" s="62"/>
    </row>
    <row r="10" spans="1:8" s="61" customFormat="1" ht="153">
      <c r="A10" s="63" t="s">
        <v>3</v>
      </c>
      <c r="B10" s="62" t="s">
        <v>443</v>
      </c>
      <c r="C10" s="62"/>
      <c r="H10" s="76"/>
    </row>
    <row r="11" spans="1:8" s="61" customFormat="1">
      <c r="A11" s="63" t="s">
        <v>3</v>
      </c>
      <c r="B11" s="64" t="s">
        <v>444</v>
      </c>
      <c r="C11" s="64"/>
    </row>
    <row r="12" spans="1:8" s="61" customFormat="1" ht="47.45" customHeight="1">
      <c r="A12" s="63" t="s">
        <v>3</v>
      </c>
      <c r="B12" s="62" t="s">
        <v>445</v>
      </c>
      <c r="C12" s="62"/>
    </row>
    <row r="13" spans="1:8" s="61" customFormat="1" ht="51">
      <c r="A13" s="63" t="s">
        <v>3</v>
      </c>
      <c r="B13" s="62" t="s">
        <v>446</v>
      </c>
      <c r="C13" s="62"/>
    </row>
    <row r="14" spans="1:8" s="61" customFormat="1" ht="101.45" customHeight="1">
      <c r="A14" s="63" t="s">
        <v>3</v>
      </c>
      <c r="B14" s="62" t="s">
        <v>447</v>
      </c>
      <c r="C14" s="62"/>
    </row>
    <row r="15" spans="1:8" s="61" customFormat="1" ht="114.75">
      <c r="A15" s="63" t="s">
        <v>3</v>
      </c>
      <c r="B15" s="62" t="s">
        <v>448</v>
      </c>
      <c r="C15" s="62"/>
    </row>
    <row r="16" spans="1:8" s="61" customFormat="1" ht="51">
      <c r="A16" s="63" t="s">
        <v>3</v>
      </c>
      <c r="B16" s="62" t="s">
        <v>449</v>
      </c>
      <c r="C16" s="62"/>
    </row>
    <row r="17" spans="1:3" s="61" customFormat="1">
      <c r="A17" s="63"/>
      <c r="B17" s="65"/>
      <c r="C17" s="65"/>
    </row>
    <row r="18" spans="1:3" s="61" customFormat="1">
      <c r="A18" s="63"/>
      <c r="B18" s="65"/>
      <c r="C18" s="65"/>
    </row>
    <row r="19" spans="1:3" s="61" customFormat="1">
      <c r="A19" s="63"/>
      <c r="B19" s="66" t="s">
        <v>450</v>
      </c>
      <c r="C19" s="67"/>
    </row>
    <row r="20" spans="1:3" s="61" customFormat="1">
      <c r="A20" s="63"/>
      <c r="B20" s="68"/>
      <c r="C20" s="69"/>
    </row>
    <row r="21" spans="1:3" s="71" customFormat="1" ht="15.6" customHeight="1">
      <c r="A21" s="63" t="s">
        <v>3</v>
      </c>
      <c r="B21" s="70" t="s">
        <v>451</v>
      </c>
      <c r="C21" s="70"/>
    </row>
    <row r="22" spans="1:3" s="61" customFormat="1" ht="102">
      <c r="A22" s="63" t="s">
        <v>3</v>
      </c>
      <c r="B22" s="72" t="s">
        <v>452</v>
      </c>
      <c r="C22" s="72"/>
    </row>
    <row r="23" spans="1:3" s="61" customFormat="1" ht="39">
      <c r="A23" s="63" t="s">
        <v>3</v>
      </c>
      <c r="B23" s="73" t="s">
        <v>453</v>
      </c>
      <c r="C23" s="73"/>
    </row>
    <row r="24" spans="1:3" s="61" customFormat="1" ht="39">
      <c r="A24" s="63" t="s">
        <v>3</v>
      </c>
      <c r="B24" s="73" t="s">
        <v>454</v>
      </c>
      <c r="C24" s="73"/>
    </row>
    <row r="25" spans="1:3" s="61" customFormat="1" ht="39">
      <c r="A25" s="63" t="s">
        <v>3</v>
      </c>
      <c r="B25" s="73" t="s">
        <v>455</v>
      </c>
      <c r="C25" s="73"/>
    </row>
    <row r="26" spans="1:3" s="61" customFormat="1" ht="39">
      <c r="A26" s="63" t="s">
        <v>3</v>
      </c>
      <c r="B26" s="73" t="s">
        <v>456</v>
      </c>
      <c r="C26" s="73"/>
    </row>
    <row r="27" spans="1:3" s="61" customFormat="1" ht="51.75">
      <c r="A27" s="63" t="s">
        <v>3</v>
      </c>
      <c r="B27" s="73" t="s">
        <v>457</v>
      </c>
      <c r="C27" s="73"/>
    </row>
    <row r="28" spans="1:3" s="61" customFormat="1" ht="64.5">
      <c r="A28" s="63" t="s">
        <v>3</v>
      </c>
      <c r="B28" s="73" t="s">
        <v>458</v>
      </c>
      <c r="C28" s="73"/>
    </row>
    <row r="29" spans="1:3" s="61" customFormat="1" ht="39">
      <c r="A29" s="63" t="s">
        <v>3</v>
      </c>
      <c r="B29" s="73" t="s">
        <v>459</v>
      </c>
      <c r="C29" s="73"/>
    </row>
    <row r="30" spans="1:3" s="61" customFormat="1" ht="27.6" customHeight="1">
      <c r="A30" s="63" t="s">
        <v>3</v>
      </c>
      <c r="B30" s="72" t="s">
        <v>460</v>
      </c>
      <c r="C30" s="73"/>
    </row>
    <row r="31" spans="1:3" s="61" customFormat="1" ht="26.25">
      <c r="A31" s="63" t="s">
        <v>3</v>
      </c>
      <c r="B31" s="73" t="s">
        <v>461</v>
      </c>
      <c r="C31" s="73"/>
    </row>
    <row r="32" spans="1:3" s="61" customFormat="1" ht="26.25">
      <c r="A32" s="63" t="s">
        <v>3</v>
      </c>
      <c r="B32" s="73" t="s">
        <v>462</v>
      </c>
      <c r="C32" s="73"/>
    </row>
    <row r="33" spans="1:6" s="61" customFormat="1" ht="26.25">
      <c r="A33" s="63" t="s">
        <v>3</v>
      </c>
      <c r="B33" s="73" t="s">
        <v>463</v>
      </c>
      <c r="C33" s="73"/>
    </row>
    <row r="34" spans="1:6" s="5" customFormat="1" ht="31.35" customHeight="1">
      <c r="A34" s="19" t="s">
        <v>3</v>
      </c>
      <c r="B34" s="14" t="s">
        <v>566</v>
      </c>
      <c r="C34" s="19"/>
      <c r="D34" s="26"/>
      <c r="E34" s="26"/>
      <c r="F34" s="30"/>
    </row>
    <row r="35" spans="1:6">
      <c r="B35" s="14"/>
    </row>
    <row r="36" spans="1:6">
      <c r="A36" s="21" t="s">
        <v>48</v>
      </c>
      <c r="B36" s="20" t="s">
        <v>49</v>
      </c>
      <c r="C36" s="21" t="s">
        <v>50</v>
      </c>
      <c r="D36" s="25" t="s">
        <v>51</v>
      </c>
      <c r="E36" s="25" t="s">
        <v>52</v>
      </c>
      <c r="F36" s="28" t="s">
        <v>53</v>
      </c>
    </row>
    <row r="37" spans="1:6">
      <c r="A37" s="19"/>
      <c r="B37" s="15"/>
      <c r="C37" s="19"/>
      <c r="D37" s="26"/>
      <c r="E37" s="26"/>
      <c r="F37" s="30"/>
    </row>
    <row r="38" spans="1:6" ht="76.5">
      <c r="A38" s="17" t="s">
        <v>30</v>
      </c>
      <c r="B38" s="4" t="s">
        <v>1109</v>
      </c>
      <c r="C38" s="17" t="s">
        <v>56</v>
      </c>
      <c r="D38" s="24">
        <v>3</v>
      </c>
      <c r="E38" s="85">
        <v>0</v>
      </c>
      <c r="F38" s="18">
        <f>D38*E38</f>
        <v>0</v>
      </c>
    </row>
    <row r="39" spans="1:6" ht="15" customHeight="1">
      <c r="A39" s="17" t="s">
        <v>3</v>
      </c>
      <c r="B39" s="38" t="s">
        <v>868</v>
      </c>
    </row>
    <row r="40" spans="1:6" ht="32.25" customHeight="1">
      <c r="A40" s="17" t="s">
        <v>3</v>
      </c>
      <c r="B40" s="50" t="s">
        <v>465</v>
      </c>
    </row>
    <row r="41" spans="1:6" ht="25.5">
      <c r="A41" s="17" t="s">
        <v>3</v>
      </c>
      <c r="B41" s="38" t="s">
        <v>464</v>
      </c>
    </row>
    <row r="42" spans="1:6">
      <c r="A42" s="17" t="s">
        <v>3</v>
      </c>
      <c r="B42" s="38" t="s">
        <v>222</v>
      </c>
    </row>
    <row r="43" spans="1:6">
      <c r="A43" s="17" t="s">
        <v>3</v>
      </c>
      <c r="B43" s="38" t="s">
        <v>870</v>
      </c>
    </row>
    <row r="44" spans="1:6" ht="280.5">
      <c r="A44" s="17" t="s">
        <v>3</v>
      </c>
      <c r="B44" s="38" t="s">
        <v>869</v>
      </c>
    </row>
    <row r="45" spans="1:6" ht="102">
      <c r="A45" s="17" t="s">
        <v>3</v>
      </c>
      <c r="B45" s="38" t="s">
        <v>871</v>
      </c>
    </row>
    <row r="46" spans="1:6" ht="216.75">
      <c r="A46" s="17" t="s">
        <v>3</v>
      </c>
      <c r="B46" s="38" t="s">
        <v>872</v>
      </c>
    </row>
    <row r="47" spans="1:6" ht="63.75">
      <c r="A47" s="17" t="s">
        <v>3</v>
      </c>
      <c r="B47" s="38" t="s">
        <v>223</v>
      </c>
    </row>
    <row r="48" spans="1:6" ht="114.75">
      <c r="A48" s="17" t="s">
        <v>3</v>
      </c>
      <c r="B48" s="38" t="s">
        <v>873</v>
      </c>
    </row>
    <row r="49" spans="1:6">
      <c r="A49" s="17" t="s">
        <v>3</v>
      </c>
      <c r="B49" s="38" t="s">
        <v>874</v>
      </c>
    </row>
    <row r="50" spans="1:6" ht="51">
      <c r="A50" s="17" t="s">
        <v>3</v>
      </c>
      <c r="B50" s="38" t="s">
        <v>875</v>
      </c>
    </row>
    <row r="51" spans="1:6">
      <c r="B51" s="39"/>
    </row>
    <row r="52" spans="1:6" ht="63.75">
      <c r="A52" s="17" t="s">
        <v>32</v>
      </c>
      <c r="B52" s="40" t="s">
        <v>210</v>
      </c>
      <c r="C52" s="41" t="s">
        <v>56</v>
      </c>
      <c r="D52" s="42">
        <v>12</v>
      </c>
      <c r="E52" s="86">
        <v>0</v>
      </c>
      <c r="F52" s="44">
        <f>D52*E52</f>
        <v>0</v>
      </c>
    </row>
    <row r="53" spans="1:6">
      <c r="B53" s="40"/>
      <c r="C53" s="45"/>
      <c r="D53" s="46"/>
    </row>
    <row r="54" spans="1:6" ht="102">
      <c r="A54" s="17" t="s">
        <v>34</v>
      </c>
      <c r="B54" s="374" t="s">
        <v>1329</v>
      </c>
      <c r="C54" s="41" t="s">
        <v>55</v>
      </c>
      <c r="D54" s="42">
        <v>108</v>
      </c>
      <c r="E54" s="86">
        <v>0</v>
      </c>
      <c r="F54" s="44">
        <f>D54*E54</f>
        <v>0</v>
      </c>
    </row>
    <row r="55" spans="1:6">
      <c r="B55" s="40"/>
      <c r="C55" s="47"/>
      <c r="D55" s="46"/>
    </row>
    <row r="56" spans="1:6" ht="178.5">
      <c r="A56" s="17" t="s">
        <v>36</v>
      </c>
      <c r="B56" s="374" t="s">
        <v>1330</v>
      </c>
      <c r="C56" s="41" t="s">
        <v>77</v>
      </c>
      <c r="D56" s="42">
        <v>12</v>
      </c>
      <c r="E56" s="86">
        <v>0</v>
      </c>
      <c r="F56" s="44">
        <f>D56*E56</f>
        <v>0</v>
      </c>
    </row>
    <row r="57" spans="1:6">
      <c r="B57" s="40"/>
      <c r="C57" s="47"/>
      <c r="D57" s="46"/>
    </row>
    <row r="58" spans="1:6" ht="25.5">
      <c r="A58" s="17" t="s">
        <v>38</v>
      </c>
      <c r="B58" s="37" t="s">
        <v>211</v>
      </c>
      <c r="C58" s="17" t="s">
        <v>54</v>
      </c>
      <c r="D58" s="24">
        <v>1</v>
      </c>
      <c r="E58" s="85">
        <v>0</v>
      </c>
      <c r="F58" s="18">
        <f>D58*E58</f>
        <v>0</v>
      </c>
    </row>
    <row r="59" spans="1:6">
      <c r="B59" s="37"/>
    </row>
    <row r="60" spans="1:6" ht="38.25">
      <c r="A60" s="17" t="s">
        <v>40</v>
      </c>
      <c r="B60" s="37" t="s">
        <v>212</v>
      </c>
      <c r="C60" s="17" t="s">
        <v>54</v>
      </c>
      <c r="D60" s="24">
        <v>1</v>
      </c>
      <c r="E60" s="85">
        <v>0</v>
      </c>
      <c r="F60" s="18">
        <f>D60*E60</f>
        <v>0</v>
      </c>
    </row>
    <row r="61" spans="1:6">
      <c r="B61" s="37"/>
    </row>
    <row r="62" spans="1:6" ht="25.5">
      <c r="A62" s="17" t="s">
        <v>41</v>
      </c>
      <c r="B62" s="37" t="s">
        <v>213</v>
      </c>
      <c r="C62" s="17" t="s">
        <v>54</v>
      </c>
      <c r="D62" s="24">
        <v>1</v>
      </c>
      <c r="E62" s="85">
        <v>0</v>
      </c>
      <c r="F62" s="18">
        <f>D62*E62</f>
        <v>0</v>
      </c>
    </row>
    <row r="63" spans="1:6">
      <c r="B63" s="4"/>
    </row>
    <row r="64" spans="1:6">
      <c r="A64" s="27"/>
      <c r="B64" s="341" t="s">
        <v>214</v>
      </c>
      <c r="C64" s="341"/>
      <c r="D64" s="341"/>
      <c r="E64" s="341"/>
      <c r="F64" s="29">
        <f>SUM(F38:F63)</f>
        <v>0</v>
      </c>
    </row>
  </sheetData>
  <sheetProtection algorithmName="SHA-512" hashValue="jsAOj5RnsW/g7e6gz3MoIrQqaVMxJDfzUL3CZwjXaZNpLN2VDATqmv7eRGKjZP3rONPJfJbYlNAbJXvCgRyGNw==" saltValue="3RHc15Yc/uubeTz2J2XjSA==" spinCount="100000" sheet="1" objects="1" scenarios="1"/>
  <mergeCells count="3">
    <mergeCell ref="A1:F1"/>
    <mergeCell ref="A3:F3"/>
    <mergeCell ref="B64:E64"/>
  </mergeCells>
  <pageMargins left="0.70866141732283472" right="0.70866141732283472" top="0.74803149606299213" bottom="0.74803149606299213" header="0.31496062992125984" footer="0.31496062992125984"/>
  <pageSetup paperSize="9" scale="91" orientation="portrait" r:id="rId1"/>
  <headerFooter>
    <oddHeader>&amp;LPONUDBENI PREDRAČUN&amp;CSTANOVANJSKO NASELJE
RESNICA - 1.FAZA&amp;RŠT. PROJ.: 24-14-RES</oddHeader>
    <oddFooter>&amp;LIII.17. DVIGALO&amp;RStran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A6599-5935-4EA6-9901-27691DDEEA42}">
  <sheetPr>
    <tabColor rgb="FF92D050"/>
  </sheetPr>
  <dimension ref="A1:F28"/>
  <sheetViews>
    <sheetView view="pageBreakPreview" zoomScale="130" zoomScaleNormal="100" zoomScaleSheetLayoutView="130" workbookViewId="0">
      <selection activeCell="E17" sqref="E17"/>
    </sheetView>
  </sheetViews>
  <sheetFormatPr defaultColWidth="9.140625" defaultRowHeight="15"/>
  <cols>
    <col min="1" max="1" width="5.28515625" style="17" customWidth="1"/>
    <col min="2" max="2" width="40.28515625" style="3" customWidth="1"/>
    <col min="3" max="3" width="6" style="17" customWidth="1"/>
    <col min="4" max="4" width="8.28515625" style="24" customWidth="1"/>
    <col min="5" max="5" width="20.42578125" style="24" customWidth="1"/>
    <col min="6" max="6" width="20.42578125" style="18" customWidth="1"/>
  </cols>
  <sheetData>
    <row r="1" spans="1:6" ht="15.75">
      <c r="A1" s="355" t="s">
        <v>95</v>
      </c>
      <c r="B1" s="355"/>
      <c r="C1" s="355"/>
      <c r="D1" s="355"/>
      <c r="E1" s="355"/>
      <c r="F1" s="355"/>
    </row>
    <row r="3" spans="1:6" ht="15.75">
      <c r="A3" s="355" t="s">
        <v>1229</v>
      </c>
      <c r="B3" s="355"/>
      <c r="C3" s="355"/>
      <c r="D3" s="355"/>
      <c r="E3" s="355"/>
      <c r="F3" s="355"/>
    </row>
    <row r="4" spans="1:6" ht="14.1" customHeight="1"/>
    <row r="5" spans="1:6" ht="14.1" customHeight="1">
      <c r="B5" s="15" t="s">
        <v>47</v>
      </c>
    </row>
    <row r="6" spans="1:6" ht="25.5">
      <c r="A6" s="19" t="s">
        <v>3</v>
      </c>
      <c r="B6" s="14" t="s">
        <v>140</v>
      </c>
    </row>
    <row r="7" spans="1:6" ht="51">
      <c r="A7" s="19" t="s">
        <v>3</v>
      </c>
      <c r="B7" s="14" t="s">
        <v>141</v>
      </c>
    </row>
    <row r="8" spans="1:6" ht="41.25" customHeight="1">
      <c r="A8" s="19" t="s">
        <v>3</v>
      </c>
      <c r="B8" s="14" t="s">
        <v>129</v>
      </c>
    </row>
    <row r="9" spans="1:6" ht="76.5">
      <c r="A9" s="19" t="s">
        <v>3</v>
      </c>
      <c r="B9" s="14" t="s">
        <v>164</v>
      </c>
    </row>
    <row r="10" spans="1:6" ht="38.25">
      <c r="A10" s="19" t="s">
        <v>3</v>
      </c>
      <c r="B10" s="14" t="s">
        <v>385</v>
      </c>
    </row>
    <row r="11" spans="1:6" s="52" customFormat="1" ht="31.35" customHeight="1">
      <c r="A11" s="74" t="s">
        <v>3</v>
      </c>
      <c r="B11" s="14" t="s">
        <v>566</v>
      </c>
      <c r="C11" s="75"/>
      <c r="D11" s="43"/>
      <c r="E11" s="43"/>
      <c r="F11" s="44"/>
    </row>
    <row r="12" spans="1:6" s="1" customFormat="1" ht="12.75">
      <c r="A12" s="17"/>
      <c r="B12" s="14"/>
      <c r="C12" s="17"/>
      <c r="D12" s="24"/>
      <c r="E12" s="24"/>
      <c r="F12" s="18"/>
    </row>
    <row r="13" spans="1:6" s="1" customFormat="1" ht="12.75">
      <c r="A13" s="21" t="s">
        <v>48</v>
      </c>
      <c r="B13" s="20" t="s">
        <v>49</v>
      </c>
      <c r="C13" s="21" t="s">
        <v>50</v>
      </c>
      <c r="D13" s="25" t="s">
        <v>51</v>
      </c>
      <c r="E13" s="25" t="s">
        <v>52</v>
      </c>
      <c r="F13" s="28" t="s">
        <v>53</v>
      </c>
    </row>
    <row r="14" spans="1:6" s="1" customFormat="1" ht="12.75">
      <c r="A14" s="19"/>
      <c r="B14" s="15"/>
      <c r="C14" s="19"/>
      <c r="D14" s="26"/>
      <c r="E14" s="26"/>
      <c r="F14" s="30"/>
    </row>
    <row r="15" spans="1:6" s="1" customFormat="1" ht="63.75">
      <c r="A15" s="17" t="s">
        <v>30</v>
      </c>
      <c r="B15" s="78" t="s">
        <v>1309</v>
      </c>
      <c r="C15" s="17"/>
      <c r="D15" s="24"/>
      <c r="E15" s="85"/>
      <c r="F15" s="18"/>
    </row>
    <row r="16" spans="1:6" s="1" customFormat="1" ht="173.25" customHeight="1">
      <c r="A16" s="17"/>
      <c r="B16" s="314" t="s">
        <v>1311</v>
      </c>
      <c r="C16" s="17"/>
      <c r="D16" s="24"/>
      <c r="E16" s="24"/>
      <c r="F16" s="18"/>
    </row>
    <row r="17" spans="1:6" s="1" customFormat="1" ht="18" customHeight="1">
      <c r="A17" s="17"/>
      <c r="B17" s="325" t="s">
        <v>1312</v>
      </c>
      <c r="C17" s="319" t="s">
        <v>1313</v>
      </c>
      <c r="D17" s="320">
        <v>18</v>
      </c>
      <c r="E17" s="323">
        <v>0</v>
      </c>
      <c r="F17" s="321">
        <f t="shared" ref="F17:F18" si="0">D17*E17</f>
        <v>0</v>
      </c>
    </row>
    <row r="18" spans="1:6" s="1" customFormat="1" ht="20.25" customHeight="1">
      <c r="A18" s="17"/>
      <c r="B18" s="325" t="s">
        <v>1310</v>
      </c>
      <c r="C18" s="319" t="s">
        <v>1313</v>
      </c>
      <c r="D18" s="320">
        <v>7</v>
      </c>
      <c r="E18" s="323">
        <v>0</v>
      </c>
      <c r="F18" s="321">
        <f t="shared" si="0"/>
        <v>0</v>
      </c>
    </row>
    <row r="19" spans="1:6" s="1" customFormat="1" ht="12.75">
      <c r="A19" s="17"/>
      <c r="B19" s="79"/>
      <c r="C19" s="17"/>
      <c r="D19" s="24"/>
      <c r="E19" s="24"/>
      <c r="F19" s="18"/>
    </row>
    <row r="20" spans="1:6" ht="63.75">
      <c r="A20" s="17" t="s">
        <v>32</v>
      </c>
      <c r="B20" s="78" t="s">
        <v>208</v>
      </c>
      <c r="C20" s="17" t="s">
        <v>54</v>
      </c>
      <c r="D20" s="24">
        <v>1</v>
      </c>
      <c r="E20" s="85">
        <v>0</v>
      </c>
      <c r="F20" s="18">
        <f>D20*E20</f>
        <v>0</v>
      </c>
    </row>
    <row r="21" spans="1:6" s="1" customFormat="1" ht="12.75">
      <c r="A21" s="17"/>
      <c r="B21" s="79"/>
      <c r="C21" s="17"/>
      <c r="D21" s="24"/>
      <c r="E21" s="24"/>
      <c r="F21" s="18"/>
    </row>
    <row r="22" spans="1:6" s="1" customFormat="1" ht="67.900000000000006" customHeight="1">
      <c r="A22" s="17" t="s">
        <v>34</v>
      </c>
      <c r="B22" s="78" t="s">
        <v>1081</v>
      </c>
      <c r="C22" s="17" t="s">
        <v>56</v>
      </c>
      <c r="D22" s="24">
        <v>162</v>
      </c>
      <c r="E22" s="85">
        <v>0</v>
      </c>
      <c r="F22" s="18">
        <f>D22*E22</f>
        <v>0</v>
      </c>
    </row>
    <row r="23" spans="1:6" s="1" customFormat="1" ht="12.75">
      <c r="A23" s="17"/>
      <c r="B23" s="78"/>
      <c r="C23" s="17"/>
      <c r="D23" s="24"/>
      <c r="E23" s="24"/>
      <c r="F23" s="18"/>
    </row>
    <row r="24" spans="1:6" ht="71.45" customHeight="1">
      <c r="A24" s="17" t="s">
        <v>36</v>
      </c>
      <c r="B24" s="4" t="s">
        <v>1008</v>
      </c>
      <c r="C24" s="17" t="s">
        <v>55</v>
      </c>
      <c r="D24" s="24">
        <v>398.7</v>
      </c>
      <c r="E24" s="85">
        <v>0</v>
      </c>
      <c r="F24" s="18">
        <f>D24*E24</f>
        <v>0</v>
      </c>
    </row>
    <row r="25" spans="1:6">
      <c r="B25" s="4"/>
      <c r="C25" s="35"/>
      <c r="D25" s="48"/>
      <c r="E25" s="48"/>
      <c r="F25" s="48"/>
    </row>
    <row r="26" spans="1:6" ht="63.75">
      <c r="A26" s="17" t="s">
        <v>38</v>
      </c>
      <c r="B26" s="4" t="s">
        <v>1009</v>
      </c>
      <c r="C26" s="17" t="s">
        <v>77</v>
      </c>
      <c r="D26" s="24">
        <v>28</v>
      </c>
      <c r="E26" s="85">
        <v>0</v>
      </c>
      <c r="F26" s="18">
        <f>D26*E26</f>
        <v>0</v>
      </c>
    </row>
    <row r="27" spans="1:6">
      <c r="B27" s="37"/>
      <c r="C27" s="1"/>
      <c r="D27" s="83"/>
      <c r="E27" s="1"/>
      <c r="F27" s="1"/>
    </row>
    <row r="28" spans="1:6" s="1" customFormat="1" ht="12.75">
      <c r="A28" s="27"/>
      <c r="B28" s="341" t="s">
        <v>1006</v>
      </c>
      <c r="C28" s="341"/>
      <c r="D28" s="341"/>
      <c r="E28" s="341"/>
      <c r="F28" s="29">
        <f>SUM(F15:F27)</f>
        <v>0</v>
      </c>
    </row>
  </sheetData>
  <sheetProtection algorithmName="SHA-512" hashValue="x1/fCPoWu6ZxPZGlFnCBVKxA+SSHuGTWqLZqj27b3LAJpBARHnzcrJxoeCfsyrFgqkEN6eizh7FJvpfrhO8tyg==" saltValue="4Ph6+sN5IdquH1cF+7tyCA==" spinCount="100000" sheet="1" objects="1" scenarios="1"/>
  <mergeCells count="3">
    <mergeCell ref="A1:F1"/>
    <mergeCell ref="A3:F3"/>
    <mergeCell ref="B28:E28"/>
  </mergeCells>
  <pageMargins left="0.70866141732283472" right="0.70866141732283472" top="0.74803149606299213" bottom="0.74803149606299213" header="0.31496062992125984" footer="0.31496062992125984"/>
  <pageSetup paperSize="9" scale="86" orientation="portrait" r:id="rId1"/>
  <headerFooter>
    <oddHeader>&amp;LPONUDBENI PREDRAČUN&amp;CSTANOVANJSKO NASELJE
RESNICA - 1.FAZA&amp;RŠT. PROJ.: 24-14-RES</oddHeader>
    <oddFooter>&amp;LIII.18. OPREMA ZA OZNAČEVANJE&amp;RStran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REKAPITULACIJA</vt:lpstr>
      <vt:lpstr>SPLOŠNE OPOMBE GOI</vt:lpstr>
      <vt:lpstr>PRIPRAVLJALNA IN ZAKLJUČNA DELA</vt:lpstr>
      <vt:lpstr>Rušitev Ulica prvoborcev 39</vt:lpstr>
      <vt:lpstr>VAROVANJE GRADBENE JAME</vt:lpstr>
      <vt:lpstr>ZEMELJSKA DELA</vt:lpstr>
      <vt:lpstr>AB DELA</vt:lpstr>
      <vt:lpstr>TESARSKA DELA</vt:lpstr>
      <vt:lpstr>ZIDARSKA DELA</vt:lpstr>
      <vt:lpstr>TALNI SLOJI TLAKOV</vt:lpstr>
      <vt:lpstr>KROVSKO KLEPARSKA DELA</vt:lpstr>
      <vt:lpstr>FASADERSKA DELA</vt:lpstr>
      <vt:lpstr>KLJUČAVNIČARSKA DELA</vt:lpstr>
      <vt:lpstr>STAVBNO POHIŠTVO</vt:lpstr>
      <vt:lpstr>ALU DELA</vt:lpstr>
      <vt:lpstr>KOVINSKA DELA</vt:lpstr>
      <vt:lpstr>MIZARSKA DELA</vt:lpstr>
      <vt:lpstr>GARAŽNA VRATA</vt:lpstr>
      <vt:lpstr>MK DELA</vt:lpstr>
      <vt:lpstr>BALKON-LOŽA</vt:lpstr>
      <vt:lpstr>TLAKARSKA DELA</vt:lpstr>
      <vt:lpstr>KERAMIČARSKA DELA</vt:lpstr>
      <vt:lpstr>SLIKOPLESKARSKA DELA</vt:lpstr>
      <vt:lpstr>OKENSKE POLICE</vt:lpstr>
      <vt:lpstr>SENČILA</vt:lpstr>
      <vt:lpstr>PODTLAČNO</vt:lpstr>
      <vt:lpstr>DVIGALO</vt:lpstr>
      <vt:lpstr>OPREMA ZA OZNAČEVANJE</vt:lpstr>
      <vt:lpstr>'AB DELA'!Print_Area</vt:lpstr>
      <vt:lpstr>'ALU DELA'!Print_Area</vt:lpstr>
      <vt:lpstr>'BALKON-LOŽA'!Print_Area</vt:lpstr>
      <vt:lpstr>'FASADERSKA DELA'!Print_Area</vt:lpstr>
      <vt:lpstr>'GARAŽNA VRATA'!Print_Area</vt:lpstr>
      <vt:lpstr>'KERAMIČARSKA DELA'!Print_Area</vt:lpstr>
      <vt:lpstr>'KLJUČAVNIČARSKA DELA'!Print_Area</vt:lpstr>
      <vt:lpstr>'KOVINSKA DELA'!Print_Area</vt:lpstr>
      <vt:lpstr>'KROVSKO KLEPARSKA DELA'!Print_Area</vt:lpstr>
      <vt:lpstr>'MIZARSKA DELA'!Print_Area</vt:lpstr>
      <vt:lpstr>'MK DELA'!Print_Area</vt:lpstr>
      <vt:lpstr>'OKENSKE POLICE'!Print_Area</vt:lpstr>
      <vt:lpstr>'OPREMA ZA OZNAČEVANJE'!Print_Area</vt:lpstr>
      <vt:lpstr>PODTLAČNO!Print_Area</vt:lpstr>
      <vt:lpstr>'PRIPRAVLJALNA IN ZAKLJUČNA DELA'!Print_Area</vt:lpstr>
      <vt:lpstr>REKAPITULACIJA!Print_Area</vt:lpstr>
      <vt:lpstr>'Rušitev Ulica prvoborcev 39'!Print_Area</vt:lpstr>
      <vt:lpstr>SENČILA!Print_Area</vt:lpstr>
      <vt:lpstr>'SLIKOPLESKARSKA DELA'!Print_Area</vt:lpstr>
      <vt:lpstr>'STAVBNO POHIŠTVO'!Print_Area</vt:lpstr>
      <vt:lpstr>'TALNI SLOJI TLAKOV'!Print_Area</vt:lpstr>
      <vt:lpstr>'TESARSKA DELA'!Print_Area</vt:lpstr>
      <vt:lpstr>'TLAKARSKA DELA'!Print_Area</vt:lpstr>
      <vt:lpstr>'ZEMELJSKA DELA'!Print_Area</vt:lpstr>
      <vt:lpstr>'ZIDARSKA DELA'!Print_Area</vt:lpstr>
      <vt:lpstr>'Rušitev Ulica prvoborcev 39'!Print_Titles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dc:creator>
  <cp:lastModifiedBy>Stane Sotlar</cp:lastModifiedBy>
  <cp:lastPrinted>2025-09-15T08:47:02Z</cp:lastPrinted>
  <dcterms:created xsi:type="dcterms:W3CDTF">2021-03-28T17:26:24Z</dcterms:created>
  <dcterms:modified xsi:type="dcterms:W3CDTF">2025-11-19T09:12:13Z</dcterms:modified>
</cp:coreProperties>
</file>